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Общая\Тронина В.А\СМЕТЧИКИ\2023\ПЕРЕСЧЕТ на 2023 год - Максимкин\++ г. Торжок, ул. Красноармейская, д. 2 (СкКр)\"/>
    </mc:Choice>
  </mc:AlternateContent>
  <bookViews>
    <workbookView xWindow="0" yWindow="0" windowWidth="24000" windowHeight="9135"/>
  </bookViews>
  <sheets>
    <sheet name="Смета по ФЕР 421пр (12 гр." sheetId="5" r:id="rId1"/>
    <sheet name="Ведомость объемов работ" sheetId="6" r:id="rId2"/>
    <sheet name="Source" sheetId="1" r:id="rId3"/>
    <sheet name="SourceObSm" sheetId="2" r:id="rId4"/>
    <sheet name="SmtRes" sheetId="3" r:id="rId5"/>
    <sheet name="EtalonRes" sheetId="4" r:id="rId6"/>
  </sheets>
  <definedNames>
    <definedName name="_xlnm.Print_Titles" localSheetId="1">'Ведомость объемов работ'!$17:$17</definedName>
    <definedName name="_xlnm.Print_Titles" localSheetId="0">'Смета по ФЕР 421пр (12 гр.'!$38:$38</definedName>
    <definedName name="_xlnm.Print_Area" localSheetId="1">'Ведомость объемов работ'!$A$1:$H$75</definedName>
    <definedName name="_xlnm.Print_Area" localSheetId="0">'Смета по ФЕР 421пр (12 гр.'!$A$1:$L$627</definedName>
  </definedNames>
  <calcPr calcId="152511"/>
</workbook>
</file>

<file path=xl/calcChain.xml><?xml version="1.0" encoding="utf-8"?>
<calcChain xmlns="http://schemas.openxmlformats.org/spreadsheetml/2006/main">
  <c r="L619" i="5" l="1"/>
  <c r="G70" i="6" l="1"/>
  <c r="F70" i="6"/>
  <c r="E70" i="6"/>
  <c r="C70" i="6"/>
  <c r="B70" i="6"/>
  <c r="G69" i="6"/>
  <c r="F69" i="6"/>
  <c r="E69" i="6"/>
  <c r="C69" i="6"/>
  <c r="B69" i="6"/>
  <c r="A68" i="6"/>
  <c r="G67" i="6"/>
  <c r="F67" i="6"/>
  <c r="E67" i="6"/>
  <c r="C67" i="6"/>
  <c r="B67" i="6"/>
  <c r="G66" i="6"/>
  <c r="F66" i="6"/>
  <c r="E66" i="6"/>
  <c r="C66" i="6"/>
  <c r="B66" i="6"/>
  <c r="G65" i="6"/>
  <c r="F65" i="6"/>
  <c r="E65" i="6"/>
  <c r="C65" i="6"/>
  <c r="B65" i="6"/>
  <c r="G64" i="6"/>
  <c r="F64" i="6"/>
  <c r="E64" i="6"/>
  <c r="C64" i="6"/>
  <c r="B64" i="6"/>
  <c r="G63" i="6"/>
  <c r="F63" i="6"/>
  <c r="E63" i="6"/>
  <c r="C63" i="6"/>
  <c r="B63" i="6"/>
  <c r="G62" i="6"/>
  <c r="F62" i="6"/>
  <c r="E62" i="6"/>
  <c r="C62" i="6"/>
  <c r="B62" i="6"/>
  <c r="G61" i="6"/>
  <c r="F61" i="6"/>
  <c r="E61" i="6"/>
  <c r="C61" i="6"/>
  <c r="B61" i="6"/>
  <c r="G60" i="6"/>
  <c r="F60" i="6"/>
  <c r="E60" i="6"/>
  <c r="C60" i="6"/>
  <c r="B60" i="6"/>
  <c r="G59" i="6"/>
  <c r="F59" i="6"/>
  <c r="E59" i="6"/>
  <c r="C59" i="6"/>
  <c r="B59" i="6"/>
  <c r="G58" i="6"/>
  <c r="F58" i="6"/>
  <c r="E58" i="6"/>
  <c r="C58" i="6"/>
  <c r="B58" i="6"/>
  <c r="G57" i="6"/>
  <c r="F57" i="6"/>
  <c r="E57" i="6"/>
  <c r="C57" i="6"/>
  <c r="B57" i="6"/>
  <c r="G56" i="6"/>
  <c r="F56" i="6"/>
  <c r="E56" i="6"/>
  <c r="C56" i="6"/>
  <c r="B56" i="6"/>
  <c r="G55" i="6"/>
  <c r="F55" i="6"/>
  <c r="E55" i="6"/>
  <c r="C55" i="6"/>
  <c r="B55" i="6"/>
  <c r="G54" i="6"/>
  <c r="F54" i="6"/>
  <c r="E54" i="6"/>
  <c r="C54" i="6"/>
  <c r="B54" i="6"/>
  <c r="G53" i="6"/>
  <c r="F53" i="6"/>
  <c r="E53" i="6"/>
  <c r="C53" i="6"/>
  <c r="B53" i="6"/>
  <c r="G52" i="6"/>
  <c r="F52" i="6"/>
  <c r="E52" i="6"/>
  <c r="C52" i="6"/>
  <c r="B52" i="6"/>
  <c r="G51" i="6"/>
  <c r="F51" i="6"/>
  <c r="E51" i="6"/>
  <c r="C51" i="6"/>
  <c r="B51" i="6"/>
  <c r="G50" i="6"/>
  <c r="F50" i="6"/>
  <c r="E50" i="6"/>
  <c r="C50" i="6"/>
  <c r="B50" i="6"/>
  <c r="G49" i="6"/>
  <c r="F49" i="6"/>
  <c r="E49" i="6"/>
  <c r="C49" i="6"/>
  <c r="B49" i="6"/>
  <c r="G48" i="6"/>
  <c r="F48" i="6"/>
  <c r="E48" i="6"/>
  <c r="C48" i="6"/>
  <c r="B48" i="6"/>
  <c r="G47" i="6"/>
  <c r="F47" i="6"/>
  <c r="E47" i="6"/>
  <c r="C47" i="6"/>
  <c r="B47" i="6"/>
  <c r="G46" i="6"/>
  <c r="F46" i="6"/>
  <c r="E46" i="6"/>
  <c r="C46" i="6"/>
  <c r="B46" i="6"/>
  <c r="G45" i="6"/>
  <c r="F45" i="6"/>
  <c r="E45" i="6"/>
  <c r="C45" i="6"/>
  <c r="B45" i="6"/>
  <c r="G44" i="6"/>
  <c r="F44" i="6"/>
  <c r="E44" i="6"/>
  <c r="C44" i="6"/>
  <c r="B44" i="6"/>
  <c r="G43" i="6"/>
  <c r="F43" i="6"/>
  <c r="E43" i="6"/>
  <c r="C43" i="6"/>
  <c r="B43" i="6"/>
  <c r="G42" i="6"/>
  <c r="F42" i="6"/>
  <c r="E42" i="6"/>
  <c r="C42" i="6"/>
  <c r="B42" i="6"/>
  <c r="G41" i="6"/>
  <c r="F41" i="6"/>
  <c r="E41" i="6"/>
  <c r="C41" i="6"/>
  <c r="B41" i="6"/>
  <c r="G40" i="6"/>
  <c r="F40" i="6"/>
  <c r="E40" i="6"/>
  <c r="C40" i="6"/>
  <c r="B40" i="6"/>
  <c r="G39" i="6"/>
  <c r="F39" i="6"/>
  <c r="E39" i="6"/>
  <c r="C39" i="6"/>
  <c r="B39" i="6"/>
  <c r="G38" i="6"/>
  <c r="F38" i="6"/>
  <c r="E38" i="6"/>
  <c r="C38" i="6"/>
  <c r="B38" i="6"/>
  <c r="G37" i="6"/>
  <c r="F37" i="6"/>
  <c r="E37" i="6"/>
  <c r="C37" i="6"/>
  <c r="B37" i="6"/>
  <c r="G36" i="6"/>
  <c r="F36" i="6"/>
  <c r="E36" i="6"/>
  <c r="C36" i="6"/>
  <c r="B36" i="6"/>
  <c r="G35" i="6"/>
  <c r="F35" i="6"/>
  <c r="E35" i="6"/>
  <c r="C35" i="6"/>
  <c r="B35" i="6"/>
  <c r="G34" i="6"/>
  <c r="F34" i="6"/>
  <c r="E34" i="6"/>
  <c r="C34" i="6"/>
  <c r="B34" i="6"/>
  <c r="G33" i="6"/>
  <c r="F33" i="6"/>
  <c r="E33" i="6"/>
  <c r="C33" i="6"/>
  <c r="B33" i="6"/>
  <c r="G32" i="6"/>
  <c r="F32" i="6"/>
  <c r="E32" i="6"/>
  <c r="C32" i="6"/>
  <c r="B32" i="6"/>
  <c r="G31" i="6"/>
  <c r="F31" i="6"/>
  <c r="E31" i="6"/>
  <c r="C31" i="6"/>
  <c r="B31" i="6"/>
  <c r="G30" i="6"/>
  <c r="F30" i="6"/>
  <c r="E30" i="6"/>
  <c r="C30" i="6"/>
  <c r="B30" i="6"/>
  <c r="G29" i="6"/>
  <c r="F29" i="6"/>
  <c r="E29" i="6"/>
  <c r="C29" i="6"/>
  <c r="B29" i="6"/>
  <c r="G28" i="6"/>
  <c r="F28" i="6"/>
  <c r="E28" i="6"/>
  <c r="C28" i="6"/>
  <c r="B28" i="6"/>
  <c r="G27" i="6"/>
  <c r="F27" i="6"/>
  <c r="E27" i="6"/>
  <c r="C27" i="6"/>
  <c r="B27" i="6"/>
  <c r="G26" i="6"/>
  <c r="F26" i="6"/>
  <c r="E26" i="6"/>
  <c r="C26" i="6"/>
  <c r="B26" i="6"/>
  <c r="G25" i="6"/>
  <c r="F25" i="6"/>
  <c r="E25" i="6"/>
  <c r="C25" i="6"/>
  <c r="B25" i="6"/>
  <c r="G24" i="6"/>
  <c r="F24" i="6"/>
  <c r="E24" i="6"/>
  <c r="C24" i="6"/>
  <c r="B24" i="6"/>
  <c r="G23" i="6"/>
  <c r="F23" i="6"/>
  <c r="E23" i="6"/>
  <c r="C23" i="6"/>
  <c r="B23" i="6"/>
  <c r="G22" i="6"/>
  <c r="F22" i="6"/>
  <c r="E22" i="6"/>
  <c r="C22" i="6"/>
  <c r="B22" i="6"/>
  <c r="G21" i="6"/>
  <c r="F21" i="6"/>
  <c r="E21" i="6"/>
  <c r="C21" i="6"/>
  <c r="B21" i="6"/>
  <c r="G20" i="6"/>
  <c r="F20" i="6"/>
  <c r="E20" i="6"/>
  <c r="C20" i="6"/>
  <c r="B20" i="6"/>
  <c r="A19" i="6"/>
  <c r="A18" i="6"/>
  <c r="B13" i="6"/>
  <c r="B12" i="6"/>
  <c r="A1" i="6"/>
  <c r="H625" i="5"/>
  <c r="H622" i="5"/>
  <c r="J30" i="5"/>
  <c r="J29" i="5"/>
  <c r="C32" i="5"/>
  <c r="D32" i="5"/>
  <c r="L618" i="5"/>
  <c r="K618" i="5"/>
  <c r="J618" i="5"/>
  <c r="C618" i="5"/>
  <c r="L617" i="5"/>
  <c r="K617" i="5"/>
  <c r="J617" i="5"/>
  <c r="C617" i="5"/>
  <c r="L616" i="5"/>
  <c r="L615" i="5"/>
  <c r="K612" i="5"/>
  <c r="L612" i="5" s="1"/>
  <c r="L609" i="5" s="1"/>
  <c r="B612" i="5"/>
  <c r="J612" i="5"/>
  <c r="L611" i="5"/>
  <c r="K611" i="5"/>
  <c r="B611" i="5"/>
  <c r="J611" i="5"/>
  <c r="J609" i="5"/>
  <c r="K608" i="5"/>
  <c r="B608" i="5"/>
  <c r="J608" i="5"/>
  <c r="L608" i="5" s="1"/>
  <c r="K604" i="5"/>
  <c r="B604" i="5"/>
  <c r="K603" i="5"/>
  <c r="B603" i="5"/>
  <c r="K602" i="5"/>
  <c r="B602" i="5"/>
  <c r="L596" i="5"/>
  <c r="L595" i="5"/>
  <c r="J593" i="5"/>
  <c r="J592" i="5"/>
  <c r="J591" i="5"/>
  <c r="J586" i="5" s="1"/>
  <c r="J590" i="5"/>
  <c r="J589" i="5"/>
  <c r="J588" i="5"/>
  <c r="J587" i="5"/>
  <c r="J585" i="5"/>
  <c r="J584" i="5"/>
  <c r="AE580" i="5"/>
  <c r="AA580" i="5"/>
  <c r="W580" i="5"/>
  <c r="P580" i="5"/>
  <c r="AF580" i="5"/>
  <c r="AY580" i="5"/>
  <c r="AO580" i="5"/>
  <c r="Y580" i="5"/>
  <c r="R580" i="5"/>
  <c r="V580" i="5"/>
  <c r="BI580" i="5"/>
  <c r="BB580" i="5"/>
  <c r="J578" i="5"/>
  <c r="J579" i="5" s="1"/>
  <c r="H578" i="5"/>
  <c r="H579" i="5" s="1"/>
  <c r="E576" i="5"/>
  <c r="BD576" i="5"/>
  <c r="BC576" i="5"/>
  <c r="AJ576" i="5"/>
  <c r="AT576" i="5" s="1"/>
  <c r="AH576" i="5"/>
  <c r="AS576" i="5" s="1"/>
  <c r="AI576" i="5"/>
  <c r="AG576" i="5"/>
  <c r="G576" i="5"/>
  <c r="D576" i="5"/>
  <c r="C576" i="5"/>
  <c r="B576" i="5"/>
  <c r="AE575" i="5"/>
  <c r="W575" i="5"/>
  <c r="P575" i="5"/>
  <c r="AF575" i="5"/>
  <c r="AY575" i="5"/>
  <c r="AO575" i="5"/>
  <c r="R575" i="5"/>
  <c r="V575" i="5"/>
  <c r="BI575" i="5"/>
  <c r="C31" i="5" s="1"/>
  <c r="BB575" i="5"/>
  <c r="G572" i="5"/>
  <c r="E572" i="5"/>
  <c r="L571" i="5"/>
  <c r="AA575" i="5" s="1"/>
  <c r="K571" i="5"/>
  <c r="J571" i="5"/>
  <c r="Y575" i="5" s="1"/>
  <c r="J574" i="5" s="1"/>
  <c r="H571" i="5"/>
  <c r="J570" i="5"/>
  <c r="AC575" i="5" s="1"/>
  <c r="H570" i="5"/>
  <c r="H573" i="5" s="1"/>
  <c r="E568" i="5"/>
  <c r="BD568" i="5"/>
  <c r="BC568" i="5"/>
  <c r="AJ568" i="5"/>
  <c r="AT568" i="5" s="1"/>
  <c r="AH568" i="5"/>
  <c r="AS568" i="5" s="1"/>
  <c r="AI568" i="5"/>
  <c r="AG568" i="5"/>
  <c r="G568" i="5"/>
  <c r="D568" i="5"/>
  <c r="C568" i="5"/>
  <c r="B568" i="5"/>
  <c r="L565" i="5"/>
  <c r="L564" i="5"/>
  <c r="J562" i="5"/>
  <c r="J561" i="5"/>
  <c r="J560" i="5"/>
  <c r="J555" i="5" s="1"/>
  <c r="J559" i="5"/>
  <c r="J558" i="5"/>
  <c r="J556" i="5"/>
  <c r="AD549" i="5"/>
  <c r="P549" i="5"/>
  <c r="AY549" i="5"/>
  <c r="AZ549" i="5"/>
  <c r="BA549" i="5"/>
  <c r="AX549" i="5"/>
  <c r="G548" i="5"/>
  <c r="F548" i="5"/>
  <c r="E548" i="5"/>
  <c r="G547" i="5"/>
  <c r="F547" i="5"/>
  <c r="E547" i="5"/>
  <c r="G544" i="5"/>
  <c r="F544" i="5"/>
  <c r="E544" i="5"/>
  <c r="G543" i="5"/>
  <c r="F543" i="5"/>
  <c r="E543" i="5"/>
  <c r="J542" i="5"/>
  <c r="AF549" i="5" s="1"/>
  <c r="H542" i="5"/>
  <c r="L541" i="5"/>
  <c r="Z549" i="5" s="1"/>
  <c r="K541" i="5"/>
  <c r="J541" i="5"/>
  <c r="X549" i="5" s="1"/>
  <c r="I541" i="5"/>
  <c r="H541" i="5"/>
  <c r="J540" i="5"/>
  <c r="AP549" i="5" s="1"/>
  <c r="I540" i="5"/>
  <c r="H540" i="5"/>
  <c r="L539" i="5"/>
  <c r="U549" i="5" s="1"/>
  <c r="L546" i="5" s="1"/>
  <c r="K539" i="5"/>
  <c r="J539" i="5"/>
  <c r="Q549" i="5" s="1"/>
  <c r="J546" i="5" s="1"/>
  <c r="I539" i="5"/>
  <c r="H539" i="5"/>
  <c r="C538" i="5"/>
  <c r="C537" i="5"/>
  <c r="B537" i="5"/>
  <c r="E536" i="5"/>
  <c r="BD536" i="5"/>
  <c r="BC536" i="5"/>
  <c r="AJ536" i="5"/>
  <c r="L548" i="5" s="1"/>
  <c r="AH536" i="5"/>
  <c r="L547" i="5" s="1"/>
  <c r="AI536" i="5"/>
  <c r="J548" i="5" s="1"/>
  <c r="AG536" i="5"/>
  <c r="J547" i="5" s="1"/>
  <c r="G536" i="5"/>
  <c r="D536" i="5"/>
  <c r="B536" i="5"/>
  <c r="AD535" i="5"/>
  <c r="P535" i="5"/>
  <c r="AY535" i="5"/>
  <c r="AZ535" i="5"/>
  <c r="BA535" i="5"/>
  <c r="AX535" i="5"/>
  <c r="G534" i="5"/>
  <c r="F534" i="5"/>
  <c r="E534" i="5"/>
  <c r="G533" i="5"/>
  <c r="F533" i="5"/>
  <c r="E533" i="5"/>
  <c r="G530" i="5"/>
  <c r="F530" i="5"/>
  <c r="E530" i="5"/>
  <c r="G529" i="5"/>
  <c r="F529" i="5"/>
  <c r="E529" i="5"/>
  <c r="J528" i="5"/>
  <c r="AF535" i="5" s="1"/>
  <c r="H528" i="5"/>
  <c r="L527" i="5"/>
  <c r="Z535" i="5" s="1"/>
  <c r="K527" i="5"/>
  <c r="J527" i="5"/>
  <c r="X535" i="5" s="1"/>
  <c r="I527" i="5"/>
  <c r="H527" i="5"/>
  <c r="J526" i="5"/>
  <c r="AB535" i="5" s="1"/>
  <c r="I526" i="5"/>
  <c r="H526" i="5"/>
  <c r="H531" i="5" s="1"/>
  <c r="L525" i="5"/>
  <c r="U535" i="5" s="1"/>
  <c r="L532" i="5" s="1"/>
  <c r="K525" i="5"/>
  <c r="J525" i="5"/>
  <c r="R535" i="5" s="1"/>
  <c r="I525" i="5"/>
  <c r="H525" i="5"/>
  <c r="C524" i="5"/>
  <c r="C523" i="5"/>
  <c r="B523" i="5"/>
  <c r="E522" i="5"/>
  <c r="BD522" i="5"/>
  <c r="BC522" i="5"/>
  <c r="AJ522" i="5"/>
  <c r="L534" i="5" s="1"/>
  <c r="AH522" i="5"/>
  <c r="AS522" i="5" s="1"/>
  <c r="AI522" i="5"/>
  <c r="J534" i="5" s="1"/>
  <c r="AG522" i="5"/>
  <c r="J533" i="5" s="1"/>
  <c r="G522" i="5"/>
  <c r="D522" i="5"/>
  <c r="B522" i="5"/>
  <c r="AD521" i="5"/>
  <c r="Z521" i="5"/>
  <c r="U521" i="5"/>
  <c r="P521" i="5"/>
  <c r="AY521" i="5"/>
  <c r="AZ521" i="5"/>
  <c r="AP521" i="5"/>
  <c r="AB521" i="5"/>
  <c r="X521" i="5"/>
  <c r="R521" i="5"/>
  <c r="BA521" i="5"/>
  <c r="AQ521" i="5"/>
  <c r="Q521" i="5"/>
  <c r="AX521" i="5"/>
  <c r="J519" i="5"/>
  <c r="AN521" i="5" s="1"/>
  <c r="H519" i="5"/>
  <c r="E519" i="5"/>
  <c r="BD519" i="5"/>
  <c r="BC519" i="5"/>
  <c r="AJ519" i="5"/>
  <c r="AT519" i="5" s="1"/>
  <c r="AH519" i="5"/>
  <c r="AS519" i="5" s="1"/>
  <c r="AI519" i="5"/>
  <c r="AG519" i="5"/>
  <c r="G519" i="5"/>
  <c r="D519" i="5"/>
  <c r="C519" i="5"/>
  <c r="B519" i="5"/>
  <c r="AD518" i="5"/>
  <c r="Z518" i="5"/>
  <c r="U518" i="5"/>
  <c r="P518" i="5"/>
  <c r="AY518" i="5"/>
  <c r="AZ518" i="5"/>
  <c r="AP518" i="5"/>
  <c r="AB518" i="5"/>
  <c r="X518" i="5"/>
  <c r="R518" i="5"/>
  <c r="BA518" i="5"/>
  <c r="AQ518" i="5"/>
  <c r="Q518" i="5"/>
  <c r="AX518" i="5"/>
  <c r="J516" i="5"/>
  <c r="AN518" i="5" s="1"/>
  <c r="H516" i="5"/>
  <c r="E516" i="5"/>
  <c r="BD516" i="5"/>
  <c r="BC516" i="5"/>
  <c r="AJ516" i="5"/>
  <c r="AT516" i="5" s="1"/>
  <c r="AH516" i="5"/>
  <c r="AS516" i="5" s="1"/>
  <c r="AI516" i="5"/>
  <c r="AG516" i="5"/>
  <c r="G516" i="5"/>
  <c r="D516" i="5"/>
  <c r="C516" i="5"/>
  <c r="B516" i="5"/>
  <c r="AD515" i="5"/>
  <c r="Z515" i="5"/>
  <c r="U515" i="5"/>
  <c r="P515" i="5"/>
  <c r="AY515" i="5"/>
  <c r="AZ515" i="5"/>
  <c r="AP515" i="5"/>
  <c r="AB515" i="5"/>
  <c r="X515" i="5"/>
  <c r="R515" i="5"/>
  <c r="BA515" i="5"/>
  <c r="AQ515" i="5"/>
  <c r="Q515" i="5"/>
  <c r="AX515" i="5"/>
  <c r="J513" i="5"/>
  <c r="AN515" i="5" s="1"/>
  <c r="H513" i="5"/>
  <c r="E513" i="5"/>
  <c r="BD513" i="5"/>
  <c r="BC513" i="5"/>
  <c r="AJ513" i="5"/>
  <c r="AT513" i="5" s="1"/>
  <c r="AH513" i="5"/>
  <c r="AS513" i="5" s="1"/>
  <c r="AI513" i="5"/>
  <c r="AG513" i="5"/>
  <c r="G513" i="5"/>
  <c r="D513" i="5"/>
  <c r="C513" i="5"/>
  <c r="B513" i="5"/>
  <c r="AD512" i="5"/>
  <c r="P512" i="5"/>
  <c r="AY512" i="5"/>
  <c r="AZ512" i="5"/>
  <c r="BA512" i="5"/>
  <c r="AX512" i="5"/>
  <c r="G511" i="5"/>
  <c r="F511" i="5"/>
  <c r="E511" i="5"/>
  <c r="G510" i="5"/>
  <c r="F510" i="5"/>
  <c r="E510" i="5"/>
  <c r="G507" i="5"/>
  <c r="F507" i="5"/>
  <c r="E507" i="5"/>
  <c r="G506" i="5"/>
  <c r="F506" i="5"/>
  <c r="E506" i="5"/>
  <c r="J505" i="5"/>
  <c r="AF512" i="5" s="1"/>
  <c r="H505" i="5"/>
  <c r="L504" i="5"/>
  <c r="Z512" i="5" s="1"/>
  <c r="K504" i="5"/>
  <c r="J504" i="5"/>
  <c r="X512" i="5" s="1"/>
  <c r="I504" i="5"/>
  <c r="H504" i="5"/>
  <c r="J503" i="5"/>
  <c r="AP512" i="5" s="1"/>
  <c r="I503" i="5"/>
  <c r="H503" i="5"/>
  <c r="L502" i="5"/>
  <c r="U512" i="5" s="1"/>
  <c r="L509" i="5" s="1"/>
  <c r="K502" i="5"/>
  <c r="J502" i="5"/>
  <c r="Q512" i="5" s="1"/>
  <c r="J509" i="5" s="1"/>
  <c r="I502" i="5"/>
  <c r="H502" i="5"/>
  <c r="C501" i="5"/>
  <c r="C500" i="5"/>
  <c r="B500" i="5"/>
  <c r="E499" i="5"/>
  <c r="BD499" i="5"/>
  <c r="BC499" i="5"/>
  <c r="AJ499" i="5"/>
  <c r="L511" i="5" s="1"/>
  <c r="AH499" i="5"/>
  <c r="L510" i="5" s="1"/>
  <c r="AI499" i="5"/>
  <c r="J511" i="5" s="1"/>
  <c r="AG499" i="5"/>
  <c r="J510" i="5" s="1"/>
  <c r="G499" i="5"/>
  <c r="D499" i="5"/>
  <c r="B499" i="5"/>
  <c r="AD498" i="5"/>
  <c r="P498" i="5"/>
  <c r="AF498" i="5"/>
  <c r="AY498" i="5"/>
  <c r="AO498" i="5"/>
  <c r="AZ498" i="5"/>
  <c r="BA498" i="5"/>
  <c r="AX498" i="5"/>
  <c r="G497" i="5"/>
  <c r="E497" i="5"/>
  <c r="G496" i="5"/>
  <c r="E496" i="5"/>
  <c r="G493" i="5"/>
  <c r="F493" i="5"/>
  <c r="E493" i="5"/>
  <c r="G492" i="5"/>
  <c r="F492" i="5"/>
  <c r="E492" i="5"/>
  <c r="L491" i="5"/>
  <c r="Z498" i="5" s="1"/>
  <c r="K491" i="5"/>
  <c r="J491" i="5"/>
  <c r="X498" i="5" s="1"/>
  <c r="I491" i="5"/>
  <c r="H491" i="5"/>
  <c r="J490" i="5"/>
  <c r="AB498" i="5" s="1"/>
  <c r="I490" i="5"/>
  <c r="H490" i="5"/>
  <c r="H494" i="5" s="1"/>
  <c r="L489" i="5"/>
  <c r="U498" i="5" s="1"/>
  <c r="L495" i="5" s="1"/>
  <c r="K489" i="5"/>
  <c r="J489" i="5"/>
  <c r="R498" i="5" s="1"/>
  <c r="I489" i="5"/>
  <c r="H489" i="5"/>
  <c r="C488" i="5"/>
  <c r="C487" i="5"/>
  <c r="B487" i="5"/>
  <c r="E486" i="5"/>
  <c r="BD486" i="5"/>
  <c r="BC486" i="5"/>
  <c r="AJ486" i="5"/>
  <c r="L497" i="5" s="1"/>
  <c r="AH486" i="5"/>
  <c r="AS486" i="5" s="1"/>
  <c r="AI486" i="5"/>
  <c r="J497" i="5" s="1"/>
  <c r="AG486" i="5"/>
  <c r="J496" i="5" s="1"/>
  <c r="G486" i="5"/>
  <c r="D486" i="5"/>
  <c r="B486" i="5"/>
  <c r="AD485" i="5"/>
  <c r="Z485" i="5"/>
  <c r="U485" i="5"/>
  <c r="P485" i="5"/>
  <c r="AY485" i="5"/>
  <c r="AZ485" i="5"/>
  <c r="AP485" i="5"/>
  <c r="AB485" i="5"/>
  <c r="X485" i="5"/>
  <c r="R485" i="5"/>
  <c r="BA485" i="5"/>
  <c r="AQ485" i="5"/>
  <c r="Q485" i="5"/>
  <c r="AX485" i="5"/>
  <c r="J483" i="5"/>
  <c r="AN485" i="5" s="1"/>
  <c r="H483" i="5"/>
  <c r="E483" i="5"/>
  <c r="BD483" i="5"/>
  <c r="BC483" i="5"/>
  <c r="AJ483" i="5"/>
  <c r="AT483" i="5" s="1"/>
  <c r="AH483" i="5"/>
  <c r="AS483" i="5" s="1"/>
  <c r="AI483" i="5"/>
  <c r="AG483" i="5"/>
  <c r="G483" i="5"/>
  <c r="D483" i="5"/>
  <c r="C483" i="5"/>
  <c r="B483" i="5"/>
  <c r="AD482" i="5"/>
  <c r="Z482" i="5"/>
  <c r="U482" i="5"/>
  <c r="P482" i="5"/>
  <c r="AY482" i="5"/>
  <c r="AZ482" i="5"/>
  <c r="AP482" i="5"/>
  <c r="AB482" i="5"/>
  <c r="X482" i="5"/>
  <c r="R482" i="5"/>
  <c r="BA482" i="5"/>
  <c r="AQ482" i="5"/>
  <c r="Q482" i="5"/>
  <c r="AX482" i="5"/>
  <c r="C481" i="5"/>
  <c r="C480" i="5"/>
  <c r="B480" i="5"/>
  <c r="J479" i="5"/>
  <c r="AN482" i="5" s="1"/>
  <c r="H479" i="5"/>
  <c r="E479" i="5"/>
  <c r="BD479" i="5"/>
  <c r="BC479" i="5"/>
  <c r="AJ479" i="5"/>
  <c r="AT479" i="5" s="1"/>
  <c r="AH479" i="5"/>
  <c r="AS479" i="5" s="1"/>
  <c r="AI479" i="5"/>
  <c r="AG479" i="5"/>
  <c r="G479" i="5"/>
  <c r="D479" i="5"/>
  <c r="C479" i="5"/>
  <c r="B479" i="5"/>
  <c r="AD478" i="5"/>
  <c r="P478" i="5"/>
  <c r="AF478" i="5"/>
  <c r="AY478" i="5"/>
  <c r="AO478" i="5"/>
  <c r="AZ478" i="5"/>
  <c r="X478" i="5"/>
  <c r="BA478" i="5"/>
  <c r="AX478" i="5"/>
  <c r="G477" i="5"/>
  <c r="F477" i="5"/>
  <c r="E477" i="5"/>
  <c r="G476" i="5"/>
  <c r="F476" i="5"/>
  <c r="E476" i="5"/>
  <c r="G473" i="5"/>
  <c r="F473" i="5"/>
  <c r="E473" i="5"/>
  <c r="G472" i="5"/>
  <c r="F472" i="5"/>
  <c r="E472" i="5"/>
  <c r="J471" i="5"/>
  <c r="H471" i="5"/>
  <c r="L470" i="5"/>
  <c r="Z478" i="5" s="1"/>
  <c r="K470" i="5"/>
  <c r="J470" i="5"/>
  <c r="I470" i="5"/>
  <c r="H470" i="5"/>
  <c r="J469" i="5"/>
  <c r="AB478" i="5" s="1"/>
  <c r="I469" i="5"/>
  <c r="H469" i="5"/>
  <c r="H474" i="5" s="1"/>
  <c r="L468" i="5"/>
  <c r="U478" i="5" s="1"/>
  <c r="L475" i="5" s="1"/>
  <c r="K468" i="5"/>
  <c r="J468" i="5"/>
  <c r="R478" i="5" s="1"/>
  <c r="I468" i="5"/>
  <c r="H468" i="5"/>
  <c r="C467" i="5"/>
  <c r="C466" i="5"/>
  <c r="B466" i="5"/>
  <c r="E465" i="5"/>
  <c r="BD465" i="5"/>
  <c r="BC465" i="5"/>
  <c r="AJ465" i="5"/>
  <c r="L477" i="5" s="1"/>
  <c r="AH465" i="5"/>
  <c r="AS465" i="5" s="1"/>
  <c r="AI465" i="5"/>
  <c r="J477" i="5" s="1"/>
  <c r="AG465" i="5"/>
  <c r="J476" i="5" s="1"/>
  <c r="G465" i="5"/>
  <c r="D465" i="5"/>
  <c r="B465" i="5"/>
  <c r="AD464" i="5"/>
  <c r="P464" i="5"/>
  <c r="AF464" i="5"/>
  <c r="AY464" i="5"/>
  <c r="AO464" i="5"/>
  <c r="AZ464" i="5"/>
  <c r="BA464" i="5"/>
  <c r="AX464" i="5"/>
  <c r="G463" i="5"/>
  <c r="E463" i="5"/>
  <c r="G462" i="5"/>
  <c r="E462" i="5"/>
  <c r="G459" i="5"/>
  <c r="F459" i="5"/>
  <c r="E459" i="5"/>
  <c r="G458" i="5"/>
  <c r="F458" i="5"/>
  <c r="E458" i="5"/>
  <c r="L457" i="5"/>
  <c r="Z464" i="5" s="1"/>
  <c r="K457" i="5"/>
  <c r="J457" i="5"/>
  <c r="X464" i="5" s="1"/>
  <c r="I457" i="5"/>
  <c r="H457" i="5"/>
  <c r="J456" i="5"/>
  <c r="AP464" i="5" s="1"/>
  <c r="I456" i="5"/>
  <c r="H456" i="5"/>
  <c r="L455" i="5"/>
  <c r="U464" i="5" s="1"/>
  <c r="K455" i="5"/>
  <c r="J455" i="5"/>
  <c r="R464" i="5" s="1"/>
  <c r="I455" i="5"/>
  <c r="H455" i="5"/>
  <c r="H460" i="5" s="1"/>
  <c r="C454" i="5"/>
  <c r="C453" i="5"/>
  <c r="B453" i="5"/>
  <c r="E452" i="5"/>
  <c r="BD452" i="5"/>
  <c r="BC452" i="5"/>
  <c r="AJ452" i="5"/>
  <c r="L463" i="5" s="1"/>
  <c r="AH452" i="5"/>
  <c r="L462" i="5" s="1"/>
  <c r="AI452" i="5"/>
  <c r="J463" i="5" s="1"/>
  <c r="AG452" i="5"/>
  <c r="J462" i="5" s="1"/>
  <c r="G452" i="5"/>
  <c r="D452" i="5"/>
  <c r="B452" i="5"/>
  <c r="AD451" i="5"/>
  <c r="P451" i="5"/>
  <c r="AY451" i="5"/>
  <c r="AZ451" i="5"/>
  <c r="BA451" i="5"/>
  <c r="AX451" i="5"/>
  <c r="G450" i="5"/>
  <c r="F450" i="5"/>
  <c r="E450" i="5"/>
  <c r="G449" i="5"/>
  <c r="F449" i="5"/>
  <c r="E449" i="5"/>
  <c r="G446" i="5"/>
  <c r="F446" i="5"/>
  <c r="E446" i="5"/>
  <c r="G445" i="5"/>
  <c r="F445" i="5"/>
  <c r="E445" i="5"/>
  <c r="J444" i="5"/>
  <c r="AF451" i="5" s="1"/>
  <c r="H444" i="5"/>
  <c r="L443" i="5"/>
  <c r="Z451" i="5" s="1"/>
  <c r="K443" i="5"/>
  <c r="J443" i="5"/>
  <c r="X451" i="5" s="1"/>
  <c r="I443" i="5"/>
  <c r="H443" i="5"/>
  <c r="J442" i="5"/>
  <c r="AP451" i="5" s="1"/>
  <c r="I442" i="5"/>
  <c r="H442" i="5"/>
  <c r="H447" i="5" s="1"/>
  <c r="L441" i="5"/>
  <c r="U451" i="5" s="1"/>
  <c r="L448" i="5" s="1"/>
  <c r="K441" i="5"/>
  <c r="J441" i="5"/>
  <c r="Q451" i="5" s="1"/>
  <c r="J448" i="5" s="1"/>
  <c r="I441" i="5"/>
  <c r="H441" i="5"/>
  <c r="C440" i="5"/>
  <c r="C439" i="5"/>
  <c r="B439" i="5"/>
  <c r="E438" i="5"/>
  <c r="BD438" i="5"/>
  <c r="BC438" i="5"/>
  <c r="AJ438" i="5"/>
  <c r="L450" i="5" s="1"/>
  <c r="AH438" i="5"/>
  <c r="L449" i="5" s="1"/>
  <c r="AI438" i="5"/>
  <c r="J450" i="5" s="1"/>
  <c r="AG438" i="5"/>
  <c r="J449" i="5" s="1"/>
  <c r="G438" i="5"/>
  <c r="D438" i="5"/>
  <c r="B438" i="5"/>
  <c r="AD437" i="5"/>
  <c r="Z437" i="5"/>
  <c r="P437" i="5"/>
  <c r="AY437" i="5"/>
  <c r="AZ437" i="5"/>
  <c r="X437" i="5"/>
  <c r="BA437" i="5"/>
  <c r="AX437" i="5"/>
  <c r="G436" i="5"/>
  <c r="E436" i="5"/>
  <c r="G435" i="5"/>
  <c r="E435" i="5"/>
  <c r="G432" i="5"/>
  <c r="E432" i="5"/>
  <c r="J431" i="5"/>
  <c r="AF437" i="5" s="1"/>
  <c r="H431" i="5"/>
  <c r="J430" i="5"/>
  <c r="AB437" i="5" s="1"/>
  <c r="H430" i="5"/>
  <c r="L429" i="5"/>
  <c r="U437" i="5" s="1"/>
  <c r="L434" i="5" s="1"/>
  <c r="K429" i="5"/>
  <c r="J429" i="5"/>
  <c r="R437" i="5" s="1"/>
  <c r="H429" i="5"/>
  <c r="H433" i="5" s="1"/>
  <c r="C428" i="5"/>
  <c r="E426" i="5"/>
  <c r="BD426" i="5"/>
  <c r="BC426" i="5"/>
  <c r="AJ426" i="5"/>
  <c r="AT426" i="5" s="1"/>
  <c r="AH426" i="5"/>
  <c r="L435" i="5" s="1"/>
  <c r="AI426" i="5"/>
  <c r="J436" i="5" s="1"/>
  <c r="AG426" i="5"/>
  <c r="J435" i="5" s="1"/>
  <c r="G426" i="5"/>
  <c r="D426" i="5"/>
  <c r="C426" i="5"/>
  <c r="B426" i="5"/>
  <c r="AD425" i="5"/>
  <c r="Z425" i="5"/>
  <c r="P425" i="5"/>
  <c r="AY425" i="5"/>
  <c r="AZ425" i="5"/>
  <c r="X425" i="5"/>
  <c r="BA425" i="5"/>
  <c r="AX425" i="5"/>
  <c r="G424" i="5"/>
  <c r="E424" i="5"/>
  <c r="G423" i="5"/>
  <c r="E423" i="5"/>
  <c r="G420" i="5"/>
  <c r="E420" i="5"/>
  <c r="J419" i="5"/>
  <c r="AF425" i="5" s="1"/>
  <c r="H419" i="5"/>
  <c r="J418" i="5"/>
  <c r="AB425" i="5" s="1"/>
  <c r="H418" i="5"/>
  <c r="L417" i="5"/>
  <c r="U425" i="5" s="1"/>
  <c r="L422" i="5" s="1"/>
  <c r="K417" i="5"/>
  <c r="J417" i="5"/>
  <c r="R425" i="5" s="1"/>
  <c r="H417" i="5"/>
  <c r="H421" i="5" s="1"/>
  <c r="C416" i="5"/>
  <c r="E414" i="5"/>
  <c r="BD414" i="5"/>
  <c r="BC414" i="5"/>
  <c r="AJ414" i="5"/>
  <c r="L424" i="5" s="1"/>
  <c r="AH414" i="5"/>
  <c r="L423" i="5" s="1"/>
  <c r="AI414" i="5"/>
  <c r="J424" i="5" s="1"/>
  <c r="AG414" i="5"/>
  <c r="J423" i="5" s="1"/>
  <c r="G414" i="5"/>
  <c r="D414" i="5"/>
  <c r="C414" i="5"/>
  <c r="B414" i="5"/>
  <c r="AD413" i="5"/>
  <c r="Z413" i="5"/>
  <c r="P413" i="5"/>
  <c r="AY413" i="5"/>
  <c r="AZ413" i="5"/>
  <c r="X413" i="5"/>
  <c r="BA413" i="5"/>
  <c r="AX413" i="5"/>
  <c r="G412" i="5"/>
  <c r="E412" i="5"/>
  <c r="G411" i="5"/>
  <c r="E411" i="5"/>
  <c r="G408" i="5"/>
  <c r="E408" i="5"/>
  <c r="J407" i="5"/>
  <c r="AF413" i="5" s="1"/>
  <c r="H407" i="5"/>
  <c r="J406" i="5"/>
  <c r="AB413" i="5" s="1"/>
  <c r="H406" i="5"/>
  <c r="L405" i="5"/>
  <c r="U413" i="5" s="1"/>
  <c r="L410" i="5" s="1"/>
  <c r="K405" i="5"/>
  <c r="J405" i="5"/>
  <c r="R413" i="5" s="1"/>
  <c r="H405" i="5"/>
  <c r="H409" i="5" s="1"/>
  <c r="C404" i="5"/>
  <c r="E402" i="5"/>
  <c r="BD402" i="5"/>
  <c r="BC402" i="5"/>
  <c r="AJ402" i="5"/>
  <c r="AT402" i="5" s="1"/>
  <c r="AH402" i="5"/>
  <c r="L411" i="5" s="1"/>
  <c r="AI402" i="5"/>
  <c r="J412" i="5" s="1"/>
  <c r="AG402" i="5"/>
  <c r="J411" i="5" s="1"/>
  <c r="G402" i="5"/>
  <c r="D402" i="5"/>
  <c r="C402" i="5"/>
  <c r="B402" i="5"/>
  <c r="AD401" i="5"/>
  <c r="Z401" i="5"/>
  <c r="P401" i="5"/>
  <c r="AY401" i="5"/>
  <c r="AZ401" i="5"/>
  <c r="X401" i="5"/>
  <c r="BA401" i="5"/>
  <c r="AX401" i="5"/>
  <c r="G400" i="5"/>
  <c r="E400" i="5"/>
  <c r="G399" i="5"/>
  <c r="E399" i="5"/>
  <c r="G396" i="5"/>
  <c r="E396" i="5"/>
  <c r="J395" i="5"/>
  <c r="AF401" i="5" s="1"/>
  <c r="H395" i="5"/>
  <c r="J394" i="5"/>
  <c r="AP401" i="5" s="1"/>
  <c r="H394" i="5"/>
  <c r="L393" i="5"/>
  <c r="U401" i="5" s="1"/>
  <c r="L398" i="5" s="1"/>
  <c r="K393" i="5"/>
  <c r="J393" i="5"/>
  <c r="Q401" i="5" s="1"/>
  <c r="J398" i="5" s="1"/>
  <c r="H393" i="5"/>
  <c r="H397" i="5" s="1"/>
  <c r="C392" i="5"/>
  <c r="E390" i="5"/>
  <c r="BD390" i="5"/>
  <c r="BC390" i="5"/>
  <c r="AJ390" i="5"/>
  <c r="L400" i="5" s="1"/>
  <c r="AH390" i="5"/>
  <c r="L399" i="5" s="1"/>
  <c r="AI390" i="5"/>
  <c r="J400" i="5" s="1"/>
  <c r="AG390" i="5"/>
  <c r="J399" i="5" s="1"/>
  <c r="G390" i="5"/>
  <c r="D390" i="5"/>
  <c r="C390" i="5"/>
  <c r="B390" i="5"/>
  <c r="AD389" i="5"/>
  <c r="P389" i="5"/>
  <c r="AY389" i="5"/>
  <c r="AZ389" i="5"/>
  <c r="BA389" i="5"/>
  <c r="AX389" i="5"/>
  <c r="G388" i="5"/>
  <c r="F388" i="5"/>
  <c r="E388" i="5"/>
  <c r="G387" i="5"/>
  <c r="F387" i="5"/>
  <c r="E387" i="5"/>
  <c r="G384" i="5"/>
  <c r="F384" i="5"/>
  <c r="E384" i="5"/>
  <c r="G383" i="5"/>
  <c r="F383" i="5"/>
  <c r="E383" i="5"/>
  <c r="J382" i="5"/>
  <c r="AF389" i="5" s="1"/>
  <c r="H382" i="5"/>
  <c r="L381" i="5"/>
  <c r="Z389" i="5" s="1"/>
  <c r="K381" i="5"/>
  <c r="J381" i="5"/>
  <c r="X389" i="5" s="1"/>
  <c r="I381" i="5"/>
  <c r="H381" i="5"/>
  <c r="J380" i="5"/>
  <c r="AB389" i="5" s="1"/>
  <c r="I380" i="5"/>
  <c r="H380" i="5"/>
  <c r="L379" i="5"/>
  <c r="U389" i="5" s="1"/>
  <c r="L386" i="5" s="1"/>
  <c r="K379" i="5"/>
  <c r="J379" i="5"/>
  <c r="R389" i="5" s="1"/>
  <c r="I379" i="5"/>
  <c r="H379" i="5"/>
  <c r="H385" i="5" s="1"/>
  <c r="C378" i="5"/>
  <c r="C377" i="5"/>
  <c r="B377" i="5"/>
  <c r="E376" i="5"/>
  <c r="BD376" i="5"/>
  <c r="BC376" i="5"/>
  <c r="AJ376" i="5"/>
  <c r="L388" i="5" s="1"/>
  <c r="AH376" i="5"/>
  <c r="AS376" i="5" s="1"/>
  <c r="AI376" i="5"/>
  <c r="J388" i="5" s="1"/>
  <c r="AG376" i="5"/>
  <c r="J387" i="5" s="1"/>
  <c r="G376" i="5"/>
  <c r="D376" i="5"/>
  <c r="B376" i="5"/>
  <c r="AD375" i="5"/>
  <c r="P375" i="5"/>
  <c r="AY375" i="5"/>
  <c r="AZ375" i="5"/>
  <c r="BA375" i="5"/>
  <c r="AX375" i="5"/>
  <c r="G374" i="5"/>
  <c r="E374" i="5"/>
  <c r="G373" i="5"/>
  <c r="E373" i="5"/>
  <c r="G370" i="5"/>
  <c r="E370" i="5"/>
  <c r="G369" i="5"/>
  <c r="E369" i="5"/>
  <c r="J368" i="5"/>
  <c r="H368" i="5"/>
  <c r="L367" i="5"/>
  <c r="Z375" i="5" s="1"/>
  <c r="K367" i="5"/>
  <c r="J367" i="5"/>
  <c r="X375" i="5" s="1"/>
  <c r="H367" i="5"/>
  <c r="J366" i="5"/>
  <c r="H366" i="5"/>
  <c r="L365" i="5"/>
  <c r="U375" i="5" s="1"/>
  <c r="L372" i="5" s="1"/>
  <c r="K365" i="5"/>
  <c r="J365" i="5"/>
  <c r="H365" i="5"/>
  <c r="H371" i="5" s="1"/>
  <c r="C364" i="5"/>
  <c r="E362" i="5"/>
  <c r="BD362" i="5"/>
  <c r="BC362" i="5"/>
  <c r="AJ362" i="5"/>
  <c r="L374" i="5" s="1"/>
  <c r="AH362" i="5"/>
  <c r="L373" i="5" s="1"/>
  <c r="AI362" i="5"/>
  <c r="J374" i="5" s="1"/>
  <c r="AG362" i="5"/>
  <c r="J373" i="5" s="1"/>
  <c r="G362" i="5"/>
  <c r="D362" i="5"/>
  <c r="C362" i="5"/>
  <c r="B362" i="5"/>
  <c r="AD361" i="5"/>
  <c r="P361" i="5"/>
  <c r="AY361" i="5"/>
  <c r="AZ361" i="5"/>
  <c r="BA361" i="5"/>
  <c r="AX361" i="5"/>
  <c r="G360" i="5"/>
  <c r="E360" i="5"/>
  <c r="G359" i="5"/>
  <c r="E359" i="5"/>
  <c r="G356" i="5"/>
  <c r="E356" i="5"/>
  <c r="G355" i="5"/>
  <c r="E355" i="5"/>
  <c r="J354" i="5"/>
  <c r="AF361" i="5" s="1"/>
  <c r="H354" i="5"/>
  <c r="L353" i="5"/>
  <c r="Z361" i="5" s="1"/>
  <c r="K353" i="5"/>
  <c r="J353" i="5"/>
  <c r="X361" i="5" s="1"/>
  <c r="H353" i="5"/>
  <c r="J352" i="5"/>
  <c r="AP361" i="5" s="1"/>
  <c r="H352" i="5"/>
  <c r="L351" i="5"/>
  <c r="U361" i="5" s="1"/>
  <c r="L358" i="5" s="1"/>
  <c r="K351" i="5"/>
  <c r="J351" i="5"/>
  <c r="Q361" i="5" s="1"/>
  <c r="J358" i="5" s="1"/>
  <c r="H351" i="5"/>
  <c r="H357" i="5" s="1"/>
  <c r="C350" i="5"/>
  <c r="E348" i="5"/>
  <c r="BD348" i="5"/>
  <c r="BC348" i="5"/>
  <c r="AJ348" i="5"/>
  <c r="L360" i="5" s="1"/>
  <c r="AH348" i="5"/>
  <c r="L359" i="5" s="1"/>
  <c r="AI348" i="5"/>
  <c r="J360" i="5" s="1"/>
  <c r="AG348" i="5"/>
  <c r="J359" i="5" s="1"/>
  <c r="G348" i="5"/>
  <c r="D348" i="5"/>
  <c r="C348" i="5"/>
  <c r="B348" i="5"/>
  <c r="AD347" i="5"/>
  <c r="P347" i="5"/>
  <c r="AY347" i="5"/>
  <c r="AZ347" i="5"/>
  <c r="BA347" i="5"/>
  <c r="AX347" i="5"/>
  <c r="G346" i="5"/>
  <c r="E346" i="5"/>
  <c r="G345" i="5"/>
  <c r="E345" i="5"/>
  <c r="G342" i="5"/>
  <c r="E342" i="5"/>
  <c r="G341" i="5"/>
  <c r="E341" i="5"/>
  <c r="J340" i="5"/>
  <c r="AF347" i="5" s="1"/>
  <c r="H340" i="5"/>
  <c r="L339" i="5"/>
  <c r="Z347" i="5" s="1"/>
  <c r="K339" i="5"/>
  <c r="J339" i="5"/>
  <c r="X347" i="5" s="1"/>
  <c r="H339" i="5"/>
  <c r="J338" i="5"/>
  <c r="AB347" i="5" s="1"/>
  <c r="H338" i="5"/>
  <c r="L337" i="5"/>
  <c r="U347" i="5" s="1"/>
  <c r="L344" i="5" s="1"/>
  <c r="K337" i="5"/>
  <c r="J337" i="5"/>
  <c r="R347" i="5" s="1"/>
  <c r="H337" i="5"/>
  <c r="H343" i="5" s="1"/>
  <c r="C336" i="5"/>
  <c r="E334" i="5"/>
  <c r="BD334" i="5"/>
  <c r="BC334" i="5"/>
  <c r="AJ334" i="5"/>
  <c r="AT334" i="5" s="1"/>
  <c r="AH334" i="5"/>
  <c r="L345" i="5" s="1"/>
  <c r="AI334" i="5"/>
  <c r="J346" i="5" s="1"/>
  <c r="AG334" i="5"/>
  <c r="J345" i="5" s="1"/>
  <c r="G334" i="5"/>
  <c r="D334" i="5"/>
  <c r="C334" i="5"/>
  <c r="B334" i="5"/>
  <c r="AD333" i="5"/>
  <c r="Z333" i="5"/>
  <c r="P333" i="5"/>
  <c r="AY333" i="5"/>
  <c r="AZ333" i="5"/>
  <c r="X333" i="5"/>
  <c r="BA333" i="5"/>
  <c r="AX333" i="5"/>
  <c r="G332" i="5"/>
  <c r="F332" i="5"/>
  <c r="E332" i="5"/>
  <c r="G331" i="5"/>
  <c r="F331" i="5"/>
  <c r="E331" i="5"/>
  <c r="G328" i="5"/>
  <c r="F328" i="5"/>
  <c r="E328" i="5"/>
  <c r="J327" i="5"/>
  <c r="AF333" i="5" s="1"/>
  <c r="H327" i="5"/>
  <c r="J326" i="5"/>
  <c r="AP333" i="5" s="1"/>
  <c r="I326" i="5"/>
  <c r="H326" i="5"/>
  <c r="L325" i="5"/>
  <c r="U333" i="5" s="1"/>
  <c r="L330" i="5" s="1"/>
  <c r="K325" i="5"/>
  <c r="J325" i="5"/>
  <c r="Q333" i="5" s="1"/>
  <c r="J330" i="5" s="1"/>
  <c r="I325" i="5"/>
  <c r="H325" i="5"/>
  <c r="H329" i="5" s="1"/>
  <c r="C324" i="5"/>
  <c r="B324" i="5"/>
  <c r="E323" i="5"/>
  <c r="BD323" i="5"/>
  <c r="BC323" i="5"/>
  <c r="AJ323" i="5"/>
  <c r="L332" i="5" s="1"/>
  <c r="AH323" i="5"/>
  <c r="L331" i="5" s="1"/>
  <c r="AI323" i="5"/>
  <c r="J332" i="5" s="1"/>
  <c r="AG323" i="5"/>
  <c r="J331" i="5" s="1"/>
  <c r="G323" i="5"/>
  <c r="D323" i="5"/>
  <c r="B323" i="5"/>
  <c r="AD322" i="5"/>
  <c r="Z322" i="5"/>
  <c r="P322" i="5"/>
  <c r="AY322" i="5"/>
  <c r="AZ322" i="5"/>
  <c r="X322" i="5"/>
  <c r="BA322" i="5"/>
  <c r="AX322" i="5"/>
  <c r="G321" i="5"/>
  <c r="F321" i="5"/>
  <c r="E321" i="5"/>
  <c r="G320" i="5"/>
  <c r="F320" i="5"/>
  <c r="E320" i="5"/>
  <c r="G317" i="5"/>
  <c r="F317" i="5"/>
  <c r="E317" i="5"/>
  <c r="J316" i="5"/>
  <c r="AF322" i="5" s="1"/>
  <c r="H316" i="5"/>
  <c r="J315" i="5"/>
  <c r="AP322" i="5" s="1"/>
  <c r="I315" i="5"/>
  <c r="H315" i="5"/>
  <c r="H318" i="5" s="1"/>
  <c r="L314" i="5"/>
  <c r="U322" i="5" s="1"/>
  <c r="L319" i="5" s="1"/>
  <c r="K314" i="5"/>
  <c r="J314" i="5"/>
  <c r="Q322" i="5" s="1"/>
  <c r="J319" i="5" s="1"/>
  <c r="I314" i="5"/>
  <c r="H314" i="5"/>
  <c r="C313" i="5"/>
  <c r="B313" i="5"/>
  <c r="E312" i="5"/>
  <c r="BD312" i="5"/>
  <c r="BC312" i="5"/>
  <c r="AJ312" i="5"/>
  <c r="L321" i="5" s="1"/>
  <c r="AH312" i="5"/>
  <c r="L320" i="5" s="1"/>
  <c r="AI312" i="5"/>
  <c r="J321" i="5" s="1"/>
  <c r="AG312" i="5"/>
  <c r="J320" i="5" s="1"/>
  <c r="G312" i="5"/>
  <c r="D312" i="5"/>
  <c r="B312" i="5"/>
  <c r="AD311" i="5"/>
  <c r="P311" i="5"/>
  <c r="AY311" i="5"/>
  <c r="AZ311" i="5"/>
  <c r="BA311" i="5"/>
  <c r="AX311" i="5"/>
  <c r="G310" i="5"/>
  <c r="F310" i="5"/>
  <c r="E310" i="5"/>
  <c r="G309" i="5"/>
  <c r="F309" i="5"/>
  <c r="E309" i="5"/>
  <c r="G306" i="5"/>
  <c r="F306" i="5"/>
  <c r="E306" i="5"/>
  <c r="G305" i="5"/>
  <c r="F305" i="5"/>
  <c r="E305" i="5"/>
  <c r="J304" i="5"/>
  <c r="AF311" i="5" s="1"/>
  <c r="H304" i="5"/>
  <c r="L303" i="5"/>
  <c r="Z311" i="5" s="1"/>
  <c r="K303" i="5"/>
  <c r="J303" i="5"/>
  <c r="X311" i="5" s="1"/>
  <c r="I303" i="5"/>
  <c r="H303" i="5"/>
  <c r="J302" i="5"/>
  <c r="AP311" i="5" s="1"/>
  <c r="I302" i="5"/>
  <c r="H302" i="5"/>
  <c r="L301" i="5"/>
  <c r="U311" i="5" s="1"/>
  <c r="L308" i="5" s="1"/>
  <c r="K301" i="5"/>
  <c r="J301" i="5"/>
  <c r="Q311" i="5" s="1"/>
  <c r="J308" i="5" s="1"/>
  <c r="I301" i="5"/>
  <c r="H301" i="5"/>
  <c r="H307" i="5" s="1"/>
  <c r="C300" i="5"/>
  <c r="C299" i="5"/>
  <c r="B299" i="5"/>
  <c r="E298" i="5"/>
  <c r="BD298" i="5"/>
  <c r="BC298" i="5"/>
  <c r="AJ298" i="5"/>
  <c r="L310" i="5" s="1"/>
  <c r="AH298" i="5"/>
  <c r="L309" i="5" s="1"/>
  <c r="AI298" i="5"/>
  <c r="J310" i="5" s="1"/>
  <c r="AG298" i="5"/>
  <c r="J309" i="5" s="1"/>
  <c r="G298" i="5"/>
  <c r="D298" i="5"/>
  <c r="B298" i="5"/>
  <c r="AD297" i="5"/>
  <c r="Z297" i="5"/>
  <c r="P297" i="5"/>
  <c r="AY297" i="5"/>
  <c r="AZ297" i="5"/>
  <c r="X297" i="5"/>
  <c r="BA297" i="5"/>
  <c r="AX297" i="5"/>
  <c r="G296" i="5"/>
  <c r="F296" i="5"/>
  <c r="E296" i="5"/>
  <c r="G295" i="5"/>
  <c r="F295" i="5"/>
  <c r="E295" i="5"/>
  <c r="G292" i="5"/>
  <c r="F292" i="5"/>
  <c r="E292" i="5"/>
  <c r="J291" i="5"/>
  <c r="AF297" i="5" s="1"/>
  <c r="H291" i="5"/>
  <c r="J290" i="5"/>
  <c r="AB297" i="5" s="1"/>
  <c r="I290" i="5"/>
  <c r="H290" i="5"/>
  <c r="L289" i="5"/>
  <c r="U297" i="5" s="1"/>
  <c r="L294" i="5" s="1"/>
  <c r="K289" i="5"/>
  <c r="J289" i="5"/>
  <c r="R297" i="5" s="1"/>
  <c r="I289" i="5"/>
  <c r="H289" i="5"/>
  <c r="H293" i="5" s="1"/>
  <c r="C288" i="5"/>
  <c r="C287" i="5"/>
  <c r="B287" i="5"/>
  <c r="E286" i="5"/>
  <c r="BD286" i="5"/>
  <c r="BC286" i="5"/>
  <c r="AJ286" i="5"/>
  <c r="L296" i="5" s="1"/>
  <c r="AH286" i="5"/>
  <c r="AS286" i="5" s="1"/>
  <c r="AI286" i="5"/>
  <c r="J296" i="5" s="1"/>
  <c r="AG286" i="5"/>
  <c r="J295" i="5" s="1"/>
  <c r="G286" i="5"/>
  <c r="D286" i="5"/>
  <c r="B286" i="5"/>
  <c r="AD285" i="5"/>
  <c r="P285" i="5"/>
  <c r="AY285" i="5"/>
  <c r="AZ285" i="5"/>
  <c r="BA285" i="5"/>
  <c r="AX285" i="5"/>
  <c r="G284" i="5"/>
  <c r="F284" i="5"/>
  <c r="E284" i="5"/>
  <c r="G283" i="5"/>
  <c r="F283" i="5"/>
  <c r="E283" i="5"/>
  <c r="G280" i="5"/>
  <c r="F280" i="5"/>
  <c r="E280" i="5"/>
  <c r="G279" i="5"/>
  <c r="F279" i="5"/>
  <c r="E279" i="5"/>
  <c r="J278" i="5"/>
  <c r="AF285" i="5" s="1"/>
  <c r="H278" i="5"/>
  <c r="L277" i="5"/>
  <c r="Z285" i="5" s="1"/>
  <c r="K277" i="5"/>
  <c r="J277" i="5"/>
  <c r="X285" i="5" s="1"/>
  <c r="I277" i="5"/>
  <c r="H277" i="5"/>
  <c r="J276" i="5"/>
  <c r="AP285" i="5" s="1"/>
  <c r="I276" i="5"/>
  <c r="H276" i="5"/>
  <c r="L275" i="5"/>
  <c r="U285" i="5" s="1"/>
  <c r="L282" i="5" s="1"/>
  <c r="K275" i="5"/>
  <c r="J275" i="5"/>
  <c r="Q285" i="5" s="1"/>
  <c r="J282" i="5" s="1"/>
  <c r="I275" i="5"/>
  <c r="H275" i="5"/>
  <c r="H281" i="5" s="1"/>
  <c r="C274" i="5"/>
  <c r="C273" i="5"/>
  <c r="B273" i="5"/>
  <c r="E272" i="5"/>
  <c r="BD272" i="5"/>
  <c r="BC272" i="5"/>
  <c r="AJ272" i="5"/>
  <c r="L284" i="5" s="1"/>
  <c r="AH272" i="5"/>
  <c r="L283" i="5" s="1"/>
  <c r="AI272" i="5"/>
  <c r="J284" i="5" s="1"/>
  <c r="AG272" i="5"/>
  <c r="J283" i="5" s="1"/>
  <c r="G272" i="5"/>
  <c r="D272" i="5"/>
  <c r="B272" i="5"/>
  <c r="AD271" i="5"/>
  <c r="P271" i="5"/>
  <c r="AY271" i="5"/>
  <c r="AZ271" i="5"/>
  <c r="BA271" i="5"/>
  <c r="AX271" i="5"/>
  <c r="G270" i="5"/>
  <c r="E270" i="5"/>
  <c r="G269" i="5"/>
  <c r="E269" i="5"/>
  <c r="G266" i="5"/>
  <c r="E266" i="5"/>
  <c r="G265" i="5"/>
  <c r="E265" i="5"/>
  <c r="J264" i="5"/>
  <c r="AF271" i="5" s="1"/>
  <c r="H264" i="5"/>
  <c r="L263" i="5"/>
  <c r="Z271" i="5" s="1"/>
  <c r="K263" i="5"/>
  <c r="J263" i="5"/>
  <c r="X271" i="5" s="1"/>
  <c r="H263" i="5"/>
  <c r="J262" i="5"/>
  <c r="AB271" i="5" s="1"/>
  <c r="H262" i="5"/>
  <c r="L261" i="5"/>
  <c r="U271" i="5" s="1"/>
  <c r="L268" i="5" s="1"/>
  <c r="K261" i="5"/>
  <c r="J261" i="5"/>
  <c r="R271" i="5" s="1"/>
  <c r="H261" i="5"/>
  <c r="H267" i="5" s="1"/>
  <c r="E259" i="5"/>
  <c r="BD259" i="5"/>
  <c r="BC259" i="5"/>
  <c r="AJ259" i="5"/>
  <c r="L270" i="5" s="1"/>
  <c r="AH259" i="5"/>
  <c r="AS259" i="5" s="1"/>
  <c r="AI259" i="5"/>
  <c r="J270" i="5" s="1"/>
  <c r="AG259" i="5"/>
  <c r="J269" i="5" s="1"/>
  <c r="G259" i="5"/>
  <c r="D259" i="5"/>
  <c r="C259" i="5"/>
  <c r="B259" i="5"/>
  <c r="AD258" i="5"/>
  <c r="P258" i="5"/>
  <c r="AY258" i="5"/>
  <c r="AZ258" i="5"/>
  <c r="BA258" i="5"/>
  <c r="AX258" i="5"/>
  <c r="G257" i="5"/>
  <c r="F257" i="5"/>
  <c r="E257" i="5"/>
  <c r="G256" i="5"/>
  <c r="F256" i="5"/>
  <c r="E256" i="5"/>
  <c r="G253" i="5"/>
  <c r="F253" i="5"/>
  <c r="E253" i="5"/>
  <c r="G252" i="5"/>
  <c r="F252" i="5"/>
  <c r="E252" i="5"/>
  <c r="J251" i="5"/>
  <c r="AF258" i="5" s="1"/>
  <c r="H251" i="5"/>
  <c r="L250" i="5"/>
  <c r="Z258" i="5" s="1"/>
  <c r="K250" i="5"/>
  <c r="J250" i="5"/>
  <c r="X258" i="5" s="1"/>
  <c r="I250" i="5"/>
  <c r="H250" i="5"/>
  <c r="J249" i="5"/>
  <c r="AB258" i="5" s="1"/>
  <c r="I249" i="5"/>
  <c r="H249" i="5"/>
  <c r="L248" i="5"/>
  <c r="U258" i="5" s="1"/>
  <c r="L255" i="5" s="1"/>
  <c r="K248" i="5"/>
  <c r="J248" i="5"/>
  <c r="R258" i="5" s="1"/>
  <c r="I248" i="5"/>
  <c r="H248" i="5"/>
  <c r="C247" i="5"/>
  <c r="C246" i="5"/>
  <c r="B246" i="5"/>
  <c r="E245" i="5"/>
  <c r="BD245" i="5"/>
  <c r="BC245" i="5"/>
  <c r="AJ245" i="5"/>
  <c r="L257" i="5" s="1"/>
  <c r="AH245" i="5"/>
  <c r="AS245" i="5" s="1"/>
  <c r="AI245" i="5"/>
  <c r="J257" i="5" s="1"/>
  <c r="AG245" i="5"/>
  <c r="J256" i="5" s="1"/>
  <c r="G245" i="5"/>
  <c r="D245" i="5"/>
  <c r="B245" i="5"/>
  <c r="AD244" i="5"/>
  <c r="P244" i="5"/>
  <c r="AY244" i="5"/>
  <c r="AZ244" i="5"/>
  <c r="BA244" i="5"/>
  <c r="AX244" i="5"/>
  <c r="G243" i="5"/>
  <c r="F243" i="5"/>
  <c r="E243" i="5"/>
  <c r="G242" i="5"/>
  <c r="F242" i="5"/>
  <c r="E242" i="5"/>
  <c r="G239" i="5"/>
  <c r="F239" i="5"/>
  <c r="E239" i="5"/>
  <c r="G238" i="5"/>
  <c r="F238" i="5"/>
  <c r="E238" i="5"/>
  <c r="J237" i="5"/>
  <c r="AF244" i="5" s="1"/>
  <c r="H237" i="5"/>
  <c r="L236" i="5"/>
  <c r="Z244" i="5" s="1"/>
  <c r="K236" i="5"/>
  <c r="J236" i="5"/>
  <c r="X244" i="5" s="1"/>
  <c r="I236" i="5"/>
  <c r="H236" i="5"/>
  <c r="J235" i="5"/>
  <c r="AP244" i="5" s="1"/>
  <c r="I235" i="5"/>
  <c r="H235" i="5"/>
  <c r="L234" i="5"/>
  <c r="U244" i="5" s="1"/>
  <c r="L241" i="5" s="1"/>
  <c r="K234" i="5"/>
  <c r="J234" i="5"/>
  <c r="Q244" i="5" s="1"/>
  <c r="J241" i="5" s="1"/>
  <c r="I234" i="5"/>
  <c r="H234" i="5"/>
  <c r="C233" i="5"/>
  <c r="C232" i="5"/>
  <c r="B232" i="5"/>
  <c r="E231" i="5"/>
  <c r="BD231" i="5"/>
  <c r="BC231" i="5"/>
  <c r="AJ231" i="5"/>
  <c r="L243" i="5" s="1"/>
  <c r="AH231" i="5"/>
  <c r="L242" i="5" s="1"/>
  <c r="AI231" i="5"/>
  <c r="J243" i="5" s="1"/>
  <c r="AG231" i="5"/>
  <c r="J242" i="5" s="1"/>
  <c r="G231" i="5"/>
  <c r="D231" i="5"/>
  <c r="B231" i="5"/>
  <c r="AD230" i="5"/>
  <c r="P230" i="5"/>
  <c r="AY230" i="5"/>
  <c r="AZ230" i="5"/>
  <c r="BA230" i="5"/>
  <c r="AX230" i="5"/>
  <c r="G229" i="5"/>
  <c r="F229" i="5"/>
  <c r="E229" i="5"/>
  <c r="G228" i="5"/>
  <c r="F228" i="5"/>
  <c r="E228" i="5"/>
  <c r="G225" i="5"/>
  <c r="F225" i="5"/>
  <c r="E225" i="5"/>
  <c r="G224" i="5"/>
  <c r="F224" i="5"/>
  <c r="E224" i="5"/>
  <c r="J223" i="5"/>
  <c r="AF230" i="5" s="1"/>
  <c r="H223" i="5"/>
  <c r="L222" i="5"/>
  <c r="Z230" i="5" s="1"/>
  <c r="K222" i="5"/>
  <c r="J222" i="5"/>
  <c r="X230" i="5" s="1"/>
  <c r="I222" i="5"/>
  <c r="H222" i="5"/>
  <c r="J221" i="5"/>
  <c r="AB230" i="5" s="1"/>
  <c r="I221" i="5"/>
  <c r="H221" i="5"/>
  <c r="L220" i="5"/>
  <c r="U230" i="5" s="1"/>
  <c r="L227" i="5" s="1"/>
  <c r="K220" i="5"/>
  <c r="J220" i="5"/>
  <c r="R230" i="5" s="1"/>
  <c r="I220" i="5"/>
  <c r="H220" i="5"/>
  <c r="C219" i="5"/>
  <c r="C218" i="5"/>
  <c r="B218" i="5"/>
  <c r="E217" i="5"/>
  <c r="BD217" i="5"/>
  <c r="BC217" i="5"/>
  <c r="AJ217" i="5"/>
  <c r="L229" i="5" s="1"/>
  <c r="AH217" i="5"/>
  <c r="AS217" i="5" s="1"/>
  <c r="AI217" i="5"/>
  <c r="J229" i="5" s="1"/>
  <c r="AG217" i="5"/>
  <c r="J228" i="5" s="1"/>
  <c r="G217" i="5"/>
  <c r="D217" i="5"/>
  <c r="B217" i="5"/>
  <c r="AD216" i="5"/>
  <c r="Z216" i="5"/>
  <c r="U216" i="5"/>
  <c r="P216" i="5"/>
  <c r="AY216" i="5"/>
  <c r="AZ216" i="5"/>
  <c r="AP216" i="5"/>
  <c r="AB216" i="5"/>
  <c r="X216" i="5"/>
  <c r="R216" i="5"/>
  <c r="BA216" i="5"/>
  <c r="AQ216" i="5"/>
  <c r="Q216" i="5"/>
  <c r="AX216" i="5"/>
  <c r="J214" i="5"/>
  <c r="AN216" i="5" s="1"/>
  <c r="H214" i="5"/>
  <c r="E214" i="5"/>
  <c r="BD214" i="5"/>
  <c r="BC214" i="5"/>
  <c r="AJ214" i="5"/>
  <c r="AT214" i="5" s="1"/>
  <c r="AH214" i="5"/>
  <c r="AS214" i="5" s="1"/>
  <c r="AI214" i="5"/>
  <c r="AG214" i="5"/>
  <c r="G214" i="5"/>
  <c r="D214" i="5"/>
  <c r="C214" i="5"/>
  <c r="B214" i="5"/>
  <c r="AD213" i="5"/>
  <c r="Z213" i="5"/>
  <c r="U213" i="5"/>
  <c r="P213" i="5"/>
  <c r="AY213" i="5"/>
  <c r="AZ213" i="5"/>
  <c r="AP213" i="5"/>
  <c r="AB213" i="5"/>
  <c r="X213" i="5"/>
  <c r="R213" i="5"/>
  <c r="BA213" i="5"/>
  <c r="AQ213" i="5"/>
  <c r="Q213" i="5"/>
  <c r="AX213" i="5"/>
  <c r="J211" i="5"/>
  <c r="AN213" i="5" s="1"/>
  <c r="H211" i="5"/>
  <c r="E211" i="5"/>
  <c r="BD211" i="5"/>
  <c r="BC211" i="5"/>
  <c r="AJ211" i="5"/>
  <c r="AT211" i="5" s="1"/>
  <c r="AH211" i="5"/>
  <c r="AS211" i="5" s="1"/>
  <c r="AI211" i="5"/>
  <c r="AG211" i="5"/>
  <c r="G211" i="5"/>
  <c r="D211" i="5"/>
  <c r="C211" i="5"/>
  <c r="B211" i="5"/>
  <c r="AD210" i="5"/>
  <c r="P210" i="5"/>
  <c r="AY210" i="5"/>
  <c r="AZ210" i="5"/>
  <c r="BA210" i="5"/>
  <c r="AX210" i="5"/>
  <c r="G209" i="5"/>
  <c r="F209" i="5"/>
  <c r="E209" i="5"/>
  <c r="G208" i="5"/>
  <c r="F208" i="5"/>
  <c r="E208" i="5"/>
  <c r="G205" i="5"/>
  <c r="F205" i="5"/>
  <c r="E205" i="5"/>
  <c r="G204" i="5"/>
  <c r="F204" i="5"/>
  <c r="E204" i="5"/>
  <c r="J203" i="5"/>
  <c r="AF210" i="5" s="1"/>
  <c r="H203" i="5"/>
  <c r="L202" i="5"/>
  <c r="Z210" i="5" s="1"/>
  <c r="K202" i="5"/>
  <c r="J202" i="5"/>
  <c r="X210" i="5" s="1"/>
  <c r="I202" i="5"/>
  <c r="H202" i="5"/>
  <c r="J201" i="5"/>
  <c r="AP210" i="5" s="1"/>
  <c r="I201" i="5"/>
  <c r="H201" i="5"/>
  <c r="L200" i="5"/>
  <c r="U210" i="5" s="1"/>
  <c r="L207" i="5" s="1"/>
  <c r="K200" i="5"/>
  <c r="J200" i="5"/>
  <c r="Q210" i="5" s="1"/>
  <c r="J207" i="5" s="1"/>
  <c r="I200" i="5"/>
  <c r="H200" i="5"/>
  <c r="C199" i="5"/>
  <c r="C198" i="5"/>
  <c r="B198" i="5"/>
  <c r="E197" i="5"/>
  <c r="BD197" i="5"/>
  <c r="BC197" i="5"/>
  <c r="AJ197" i="5"/>
  <c r="L209" i="5" s="1"/>
  <c r="AH197" i="5"/>
  <c r="L208" i="5" s="1"/>
  <c r="AI197" i="5"/>
  <c r="J209" i="5" s="1"/>
  <c r="AG197" i="5"/>
  <c r="J208" i="5" s="1"/>
  <c r="G197" i="5"/>
  <c r="D197" i="5"/>
  <c r="B197" i="5"/>
  <c r="AD196" i="5"/>
  <c r="Z196" i="5"/>
  <c r="U196" i="5"/>
  <c r="P196" i="5"/>
  <c r="AY196" i="5"/>
  <c r="AZ196" i="5"/>
  <c r="AP196" i="5"/>
  <c r="AB196" i="5"/>
  <c r="X196" i="5"/>
  <c r="R196" i="5"/>
  <c r="BA196" i="5"/>
  <c r="AQ196" i="5"/>
  <c r="Q196" i="5"/>
  <c r="AX196" i="5"/>
  <c r="J194" i="5"/>
  <c r="AN196" i="5" s="1"/>
  <c r="H194" i="5"/>
  <c r="E194" i="5"/>
  <c r="BD194" i="5"/>
  <c r="BC194" i="5"/>
  <c r="AJ194" i="5"/>
  <c r="AT194" i="5" s="1"/>
  <c r="AH194" i="5"/>
  <c r="AS194" i="5" s="1"/>
  <c r="AI194" i="5"/>
  <c r="AG194" i="5"/>
  <c r="G194" i="5"/>
  <c r="D194" i="5"/>
  <c r="C194" i="5"/>
  <c r="B194" i="5"/>
  <c r="AD193" i="5"/>
  <c r="P193" i="5"/>
  <c r="AY193" i="5"/>
  <c r="AZ193" i="5"/>
  <c r="BA193" i="5"/>
  <c r="AX193" i="5"/>
  <c r="G192" i="5"/>
  <c r="F192" i="5"/>
  <c r="E192" i="5"/>
  <c r="G191" i="5"/>
  <c r="F191" i="5"/>
  <c r="E191" i="5"/>
  <c r="G188" i="5"/>
  <c r="F188" i="5"/>
  <c r="E188" i="5"/>
  <c r="G187" i="5"/>
  <c r="F187" i="5"/>
  <c r="E187" i="5"/>
  <c r="J186" i="5"/>
  <c r="AF193" i="5" s="1"/>
  <c r="H186" i="5"/>
  <c r="L185" i="5"/>
  <c r="Z193" i="5" s="1"/>
  <c r="K185" i="5"/>
  <c r="J185" i="5"/>
  <c r="X193" i="5" s="1"/>
  <c r="I185" i="5"/>
  <c r="H185" i="5"/>
  <c r="J184" i="5"/>
  <c r="AB193" i="5" s="1"/>
  <c r="I184" i="5"/>
  <c r="H184" i="5"/>
  <c r="L183" i="5"/>
  <c r="U193" i="5" s="1"/>
  <c r="L190" i="5" s="1"/>
  <c r="K183" i="5"/>
  <c r="J183" i="5"/>
  <c r="R193" i="5" s="1"/>
  <c r="I183" i="5"/>
  <c r="H183" i="5"/>
  <c r="H189" i="5" s="1"/>
  <c r="C182" i="5"/>
  <c r="C181" i="5"/>
  <c r="B181" i="5"/>
  <c r="E180" i="5"/>
  <c r="BD180" i="5"/>
  <c r="BC180" i="5"/>
  <c r="AJ180" i="5"/>
  <c r="L192" i="5" s="1"/>
  <c r="AH180" i="5"/>
  <c r="AS180" i="5" s="1"/>
  <c r="AI180" i="5"/>
  <c r="J192" i="5" s="1"/>
  <c r="AG180" i="5"/>
  <c r="J191" i="5" s="1"/>
  <c r="G180" i="5"/>
  <c r="D180" i="5"/>
  <c r="B180" i="5"/>
  <c r="AD179" i="5"/>
  <c r="P179" i="5"/>
  <c r="AY179" i="5"/>
  <c r="AZ179" i="5"/>
  <c r="BA179" i="5"/>
  <c r="AX179" i="5"/>
  <c r="G178" i="5"/>
  <c r="F178" i="5"/>
  <c r="E178" i="5"/>
  <c r="G177" i="5"/>
  <c r="F177" i="5"/>
  <c r="E177" i="5"/>
  <c r="G174" i="5"/>
  <c r="F174" i="5"/>
  <c r="E174" i="5"/>
  <c r="G173" i="5"/>
  <c r="F173" i="5"/>
  <c r="E173" i="5"/>
  <c r="J172" i="5"/>
  <c r="H172" i="5"/>
  <c r="L171" i="5"/>
  <c r="Z179" i="5" s="1"/>
  <c r="K171" i="5"/>
  <c r="J171" i="5"/>
  <c r="X179" i="5" s="1"/>
  <c r="I171" i="5"/>
  <c r="H171" i="5"/>
  <c r="J170" i="5"/>
  <c r="I170" i="5"/>
  <c r="H170" i="5"/>
  <c r="L169" i="5"/>
  <c r="U179" i="5" s="1"/>
  <c r="L176" i="5" s="1"/>
  <c r="K169" i="5"/>
  <c r="J169" i="5"/>
  <c r="I169" i="5"/>
  <c r="H169" i="5"/>
  <c r="H175" i="5" s="1"/>
  <c r="C168" i="5"/>
  <c r="B168" i="5"/>
  <c r="E167" i="5"/>
  <c r="BD167" i="5"/>
  <c r="BC167" i="5"/>
  <c r="AJ167" i="5"/>
  <c r="L178" i="5" s="1"/>
  <c r="AH167" i="5"/>
  <c r="L177" i="5" s="1"/>
  <c r="AI167" i="5"/>
  <c r="J178" i="5" s="1"/>
  <c r="AG167" i="5"/>
  <c r="J177" i="5" s="1"/>
  <c r="G167" i="5"/>
  <c r="D167" i="5"/>
  <c r="B167" i="5"/>
  <c r="AD166" i="5"/>
  <c r="P166" i="5"/>
  <c r="AF166" i="5"/>
  <c r="AY166" i="5"/>
  <c r="AO166" i="5"/>
  <c r="AZ166" i="5"/>
  <c r="BA166" i="5"/>
  <c r="AX166" i="5"/>
  <c r="G165" i="5"/>
  <c r="E165" i="5"/>
  <c r="G164" i="5"/>
  <c r="E164" i="5"/>
  <c r="G161" i="5"/>
  <c r="E161" i="5"/>
  <c r="G160" i="5"/>
  <c r="E160" i="5"/>
  <c r="L159" i="5"/>
  <c r="Z166" i="5" s="1"/>
  <c r="K159" i="5"/>
  <c r="J159" i="5"/>
  <c r="X166" i="5" s="1"/>
  <c r="H159" i="5"/>
  <c r="J158" i="5"/>
  <c r="AB166" i="5" s="1"/>
  <c r="H158" i="5"/>
  <c r="L157" i="5"/>
  <c r="U166" i="5" s="1"/>
  <c r="L163" i="5" s="1"/>
  <c r="K157" i="5"/>
  <c r="J157" i="5"/>
  <c r="R166" i="5" s="1"/>
  <c r="H157" i="5"/>
  <c r="H162" i="5" s="1"/>
  <c r="C156" i="5"/>
  <c r="E154" i="5"/>
  <c r="BD154" i="5"/>
  <c r="BC154" i="5"/>
  <c r="AJ154" i="5"/>
  <c r="AT154" i="5" s="1"/>
  <c r="AH154" i="5"/>
  <c r="L164" i="5" s="1"/>
  <c r="AI154" i="5"/>
  <c r="J165" i="5" s="1"/>
  <c r="AG154" i="5"/>
  <c r="J164" i="5" s="1"/>
  <c r="G154" i="5"/>
  <c r="D154" i="5"/>
  <c r="C154" i="5"/>
  <c r="B154" i="5"/>
  <c r="AD153" i="5"/>
  <c r="Z153" i="5"/>
  <c r="U153" i="5"/>
  <c r="P153" i="5"/>
  <c r="AY153" i="5"/>
  <c r="AZ153" i="5"/>
  <c r="AP153" i="5"/>
  <c r="AB153" i="5"/>
  <c r="X153" i="5"/>
  <c r="R153" i="5"/>
  <c r="BA153" i="5"/>
  <c r="AQ153" i="5"/>
  <c r="Q153" i="5"/>
  <c r="AX153" i="5"/>
  <c r="J151" i="5"/>
  <c r="I153" i="5" s="1"/>
  <c r="AF153" i="5" s="1"/>
  <c r="H151" i="5"/>
  <c r="E151" i="5"/>
  <c r="BD151" i="5"/>
  <c r="BC151" i="5"/>
  <c r="AJ151" i="5"/>
  <c r="AT151" i="5" s="1"/>
  <c r="AH151" i="5"/>
  <c r="AS151" i="5" s="1"/>
  <c r="AI151" i="5"/>
  <c r="AG151" i="5"/>
  <c r="G151" i="5"/>
  <c r="D151" i="5"/>
  <c r="C151" i="5"/>
  <c r="B151" i="5"/>
  <c r="AD150" i="5"/>
  <c r="Z150" i="5"/>
  <c r="U150" i="5"/>
  <c r="P150" i="5"/>
  <c r="AY150" i="5"/>
  <c r="AZ150" i="5"/>
  <c r="AP150" i="5"/>
  <c r="AB150" i="5"/>
  <c r="X150" i="5"/>
  <c r="R150" i="5"/>
  <c r="BA150" i="5"/>
  <c r="AQ150" i="5"/>
  <c r="Q150" i="5"/>
  <c r="AX150" i="5"/>
  <c r="C149" i="5"/>
  <c r="J147" i="5"/>
  <c r="AN150" i="5" s="1"/>
  <c r="H147" i="5"/>
  <c r="E147" i="5"/>
  <c r="BD147" i="5"/>
  <c r="BC147" i="5"/>
  <c r="AJ147" i="5"/>
  <c r="AT147" i="5" s="1"/>
  <c r="AH147" i="5"/>
  <c r="AS147" i="5" s="1"/>
  <c r="AI147" i="5"/>
  <c r="AG147" i="5"/>
  <c r="G147" i="5"/>
  <c r="D147" i="5"/>
  <c r="C147" i="5"/>
  <c r="B147" i="5"/>
  <c r="AD146" i="5"/>
  <c r="Z146" i="5"/>
  <c r="P146" i="5"/>
  <c r="AY146" i="5"/>
  <c r="AZ146" i="5"/>
  <c r="X146" i="5"/>
  <c r="BA146" i="5"/>
  <c r="AX146" i="5"/>
  <c r="G145" i="5"/>
  <c r="E145" i="5"/>
  <c r="G144" i="5"/>
  <c r="E144" i="5"/>
  <c r="G141" i="5"/>
  <c r="E141" i="5"/>
  <c r="J140" i="5"/>
  <c r="AF146" i="5" s="1"/>
  <c r="H140" i="5"/>
  <c r="J139" i="5"/>
  <c r="AB146" i="5" s="1"/>
  <c r="H139" i="5"/>
  <c r="L138" i="5"/>
  <c r="U146" i="5" s="1"/>
  <c r="L143" i="5" s="1"/>
  <c r="K138" i="5"/>
  <c r="J138" i="5"/>
  <c r="R146" i="5" s="1"/>
  <c r="H138" i="5"/>
  <c r="H142" i="5" s="1"/>
  <c r="C137" i="5"/>
  <c r="E135" i="5"/>
  <c r="BD135" i="5"/>
  <c r="BC135" i="5"/>
  <c r="AJ135" i="5"/>
  <c r="AT135" i="5" s="1"/>
  <c r="AH135" i="5"/>
  <c r="L144" i="5" s="1"/>
  <c r="AI135" i="5"/>
  <c r="J145" i="5" s="1"/>
  <c r="AG135" i="5"/>
  <c r="J144" i="5" s="1"/>
  <c r="G135" i="5"/>
  <c r="D135" i="5"/>
  <c r="C135" i="5"/>
  <c r="B135" i="5"/>
  <c r="AD134" i="5"/>
  <c r="Z134" i="5"/>
  <c r="U134" i="5"/>
  <c r="P134" i="5"/>
  <c r="AY134" i="5"/>
  <c r="AZ134" i="5"/>
  <c r="AP134" i="5"/>
  <c r="AB134" i="5"/>
  <c r="X134" i="5"/>
  <c r="R134" i="5"/>
  <c r="BA134" i="5"/>
  <c r="AQ134" i="5"/>
  <c r="Q134" i="5"/>
  <c r="AX134" i="5"/>
  <c r="J132" i="5"/>
  <c r="I134" i="5" s="1"/>
  <c r="AF134" i="5" s="1"/>
  <c r="H132" i="5"/>
  <c r="E132" i="5"/>
  <c r="BD132" i="5"/>
  <c r="BC132" i="5"/>
  <c r="AJ132" i="5"/>
  <c r="AT132" i="5" s="1"/>
  <c r="AH132" i="5"/>
  <c r="AS132" i="5" s="1"/>
  <c r="AI132" i="5"/>
  <c r="AG132" i="5"/>
  <c r="G132" i="5"/>
  <c r="D132" i="5"/>
  <c r="C132" i="5"/>
  <c r="B132" i="5"/>
  <c r="AD131" i="5"/>
  <c r="Z131" i="5"/>
  <c r="U131" i="5"/>
  <c r="P131" i="5"/>
  <c r="AY131" i="5"/>
  <c r="AZ131" i="5"/>
  <c r="AP131" i="5"/>
  <c r="AB131" i="5"/>
  <c r="X131" i="5"/>
  <c r="R131" i="5"/>
  <c r="BA131" i="5"/>
  <c r="AQ131" i="5"/>
  <c r="Q131" i="5"/>
  <c r="AX131" i="5"/>
  <c r="C130" i="5"/>
  <c r="J128" i="5"/>
  <c r="AN131" i="5" s="1"/>
  <c r="H128" i="5"/>
  <c r="E128" i="5"/>
  <c r="BD128" i="5"/>
  <c r="BC128" i="5"/>
  <c r="AJ128" i="5"/>
  <c r="AT128" i="5" s="1"/>
  <c r="AH128" i="5"/>
  <c r="AS128" i="5" s="1"/>
  <c r="AI128" i="5"/>
  <c r="AG128" i="5"/>
  <c r="G128" i="5"/>
  <c r="D128" i="5"/>
  <c r="C128" i="5"/>
  <c r="B128" i="5"/>
  <c r="AD127" i="5"/>
  <c r="P127" i="5"/>
  <c r="AY127" i="5"/>
  <c r="AZ127" i="5"/>
  <c r="BA127" i="5"/>
  <c r="AX127" i="5"/>
  <c r="G126" i="5"/>
  <c r="E126" i="5"/>
  <c r="G125" i="5"/>
  <c r="E125" i="5"/>
  <c r="G122" i="5"/>
  <c r="E122" i="5"/>
  <c r="G121" i="5"/>
  <c r="E121" i="5"/>
  <c r="J120" i="5"/>
  <c r="AF127" i="5" s="1"/>
  <c r="H120" i="5"/>
  <c r="L119" i="5"/>
  <c r="Z127" i="5" s="1"/>
  <c r="K119" i="5"/>
  <c r="J119" i="5"/>
  <c r="X127" i="5" s="1"/>
  <c r="H119" i="5"/>
  <c r="J118" i="5"/>
  <c r="AB127" i="5" s="1"/>
  <c r="H118" i="5"/>
  <c r="L117" i="5"/>
  <c r="U127" i="5" s="1"/>
  <c r="L124" i="5" s="1"/>
  <c r="K117" i="5"/>
  <c r="J117" i="5"/>
  <c r="R127" i="5" s="1"/>
  <c r="H117" i="5"/>
  <c r="H123" i="5" s="1"/>
  <c r="C116" i="5"/>
  <c r="E114" i="5"/>
  <c r="BD114" i="5"/>
  <c r="BC114" i="5"/>
  <c r="AJ114" i="5"/>
  <c r="AT114" i="5" s="1"/>
  <c r="AH114" i="5"/>
  <c r="L125" i="5" s="1"/>
  <c r="AI114" i="5"/>
  <c r="J126" i="5" s="1"/>
  <c r="AG114" i="5"/>
  <c r="J125" i="5" s="1"/>
  <c r="G114" i="5"/>
  <c r="D114" i="5"/>
  <c r="C114" i="5"/>
  <c r="B114" i="5"/>
  <c r="AD113" i="5"/>
  <c r="P113" i="5"/>
  <c r="AY113" i="5"/>
  <c r="AZ113" i="5"/>
  <c r="BA113" i="5"/>
  <c r="AX113" i="5"/>
  <c r="G112" i="5"/>
  <c r="F112" i="5"/>
  <c r="E112" i="5"/>
  <c r="G111" i="5"/>
  <c r="F111" i="5"/>
  <c r="E111" i="5"/>
  <c r="G108" i="5"/>
  <c r="F108" i="5"/>
  <c r="E108" i="5"/>
  <c r="G107" i="5"/>
  <c r="F107" i="5"/>
  <c r="E107" i="5"/>
  <c r="J106" i="5"/>
  <c r="AF113" i="5" s="1"/>
  <c r="H106" i="5"/>
  <c r="L105" i="5"/>
  <c r="Z113" i="5" s="1"/>
  <c r="K105" i="5"/>
  <c r="J105" i="5"/>
  <c r="X113" i="5" s="1"/>
  <c r="I105" i="5"/>
  <c r="H105" i="5"/>
  <c r="J104" i="5"/>
  <c r="AP113" i="5" s="1"/>
  <c r="I104" i="5"/>
  <c r="H104" i="5"/>
  <c r="H109" i="5" s="1"/>
  <c r="L103" i="5"/>
  <c r="U113" i="5" s="1"/>
  <c r="K103" i="5"/>
  <c r="J103" i="5"/>
  <c r="R113" i="5" s="1"/>
  <c r="I103" i="5"/>
  <c r="H103" i="5"/>
  <c r="C102" i="5"/>
  <c r="B102" i="5"/>
  <c r="E101" i="5"/>
  <c r="BD101" i="5"/>
  <c r="BC101" i="5"/>
  <c r="AJ101" i="5"/>
  <c r="L112" i="5" s="1"/>
  <c r="AH101" i="5"/>
  <c r="L111" i="5" s="1"/>
  <c r="AI101" i="5"/>
  <c r="J112" i="5" s="1"/>
  <c r="AG101" i="5"/>
  <c r="J111" i="5" s="1"/>
  <c r="G101" i="5"/>
  <c r="D101" i="5"/>
  <c r="B101" i="5"/>
  <c r="AD100" i="5"/>
  <c r="Z100" i="5"/>
  <c r="U100" i="5"/>
  <c r="L97" i="5" s="1"/>
  <c r="P100" i="5"/>
  <c r="AF100" i="5"/>
  <c r="AY100" i="5"/>
  <c r="AO100" i="5"/>
  <c r="AZ100" i="5"/>
  <c r="AP100" i="5"/>
  <c r="X100" i="5"/>
  <c r="BA100" i="5"/>
  <c r="AX100" i="5"/>
  <c r="G99" i="5"/>
  <c r="E99" i="5"/>
  <c r="G98" i="5"/>
  <c r="E98" i="5"/>
  <c r="G95" i="5"/>
  <c r="E95" i="5"/>
  <c r="J94" i="5"/>
  <c r="H94" i="5"/>
  <c r="J93" i="5"/>
  <c r="AB100" i="5" s="1"/>
  <c r="H93" i="5"/>
  <c r="L92" i="5"/>
  <c r="K92" i="5"/>
  <c r="J92" i="5"/>
  <c r="R100" i="5" s="1"/>
  <c r="H92" i="5"/>
  <c r="H96" i="5" s="1"/>
  <c r="C91" i="5"/>
  <c r="E89" i="5"/>
  <c r="BD89" i="5"/>
  <c r="BC89" i="5"/>
  <c r="AJ89" i="5"/>
  <c r="L99" i="5" s="1"/>
  <c r="AH89" i="5"/>
  <c r="L98" i="5" s="1"/>
  <c r="AI89" i="5"/>
  <c r="J99" i="5" s="1"/>
  <c r="AG89" i="5"/>
  <c r="J98" i="5" s="1"/>
  <c r="G89" i="5"/>
  <c r="D89" i="5"/>
  <c r="C89" i="5"/>
  <c r="B89" i="5"/>
  <c r="AD88" i="5"/>
  <c r="P88" i="5"/>
  <c r="AF88" i="5"/>
  <c r="AY88" i="5"/>
  <c r="AO88" i="5"/>
  <c r="AZ88" i="5"/>
  <c r="BA88" i="5"/>
  <c r="AX88" i="5"/>
  <c r="G87" i="5"/>
  <c r="E87" i="5"/>
  <c r="G86" i="5"/>
  <c r="E86" i="5"/>
  <c r="G83" i="5"/>
  <c r="E83" i="5"/>
  <c r="G82" i="5"/>
  <c r="E82" i="5"/>
  <c r="L81" i="5"/>
  <c r="Z88" i="5" s="1"/>
  <c r="K81" i="5"/>
  <c r="J81" i="5"/>
  <c r="X88" i="5" s="1"/>
  <c r="H81" i="5"/>
  <c r="J80" i="5"/>
  <c r="AB88" i="5" s="1"/>
  <c r="H80" i="5"/>
  <c r="L79" i="5"/>
  <c r="U88" i="5" s="1"/>
  <c r="L85" i="5" s="1"/>
  <c r="K79" i="5"/>
  <c r="J79" i="5"/>
  <c r="R88" i="5" s="1"/>
  <c r="H79" i="5"/>
  <c r="H84" i="5" s="1"/>
  <c r="C78" i="5"/>
  <c r="E76" i="5"/>
  <c r="BD76" i="5"/>
  <c r="BC76" i="5"/>
  <c r="AJ76" i="5"/>
  <c r="AT76" i="5" s="1"/>
  <c r="AH76" i="5"/>
  <c r="L86" i="5" s="1"/>
  <c r="AI76" i="5"/>
  <c r="J87" i="5" s="1"/>
  <c r="AG76" i="5"/>
  <c r="J86" i="5" s="1"/>
  <c r="G76" i="5"/>
  <c r="D76" i="5"/>
  <c r="C76" i="5"/>
  <c r="B76" i="5"/>
  <c r="AD75" i="5"/>
  <c r="P75" i="5"/>
  <c r="AY75" i="5"/>
  <c r="AZ75" i="5"/>
  <c r="BA75" i="5"/>
  <c r="AX75" i="5"/>
  <c r="G74" i="5"/>
  <c r="F74" i="5"/>
  <c r="E74" i="5"/>
  <c r="G73" i="5"/>
  <c r="F73" i="5"/>
  <c r="E73" i="5"/>
  <c r="G70" i="5"/>
  <c r="F70" i="5"/>
  <c r="E70" i="5"/>
  <c r="G69" i="5"/>
  <c r="F69" i="5"/>
  <c r="E69" i="5"/>
  <c r="J68" i="5"/>
  <c r="AF75" i="5" s="1"/>
  <c r="H68" i="5"/>
  <c r="L67" i="5"/>
  <c r="Z75" i="5" s="1"/>
  <c r="K67" i="5"/>
  <c r="J67" i="5"/>
  <c r="X75" i="5" s="1"/>
  <c r="I67" i="5"/>
  <c r="H67" i="5"/>
  <c r="J66" i="5"/>
  <c r="AP75" i="5" s="1"/>
  <c r="I66" i="5"/>
  <c r="H66" i="5"/>
  <c r="L65" i="5"/>
  <c r="U75" i="5" s="1"/>
  <c r="L72" i="5" s="1"/>
  <c r="K65" i="5"/>
  <c r="J65" i="5"/>
  <c r="Q75" i="5" s="1"/>
  <c r="J72" i="5" s="1"/>
  <c r="I65" i="5"/>
  <c r="H65" i="5"/>
  <c r="H71" i="5" s="1"/>
  <c r="C64" i="5"/>
  <c r="B64" i="5"/>
  <c r="E63" i="5"/>
  <c r="BD63" i="5"/>
  <c r="BC63" i="5"/>
  <c r="AJ63" i="5"/>
  <c r="L74" i="5" s="1"/>
  <c r="AH63" i="5"/>
  <c r="L73" i="5" s="1"/>
  <c r="AI63" i="5"/>
  <c r="J74" i="5" s="1"/>
  <c r="AG63" i="5"/>
  <c r="J73" i="5" s="1"/>
  <c r="G63" i="5"/>
  <c r="D63" i="5"/>
  <c r="B63" i="5"/>
  <c r="AD62" i="5"/>
  <c r="Z62" i="5"/>
  <c r="P62" i="5"/>
  <c r="AF62" i="5"/>
  <c r="AY62" i="5"/>
  <c r="AO62" i="5"/>
  <c r="AZ62" i="5"/>
  <c r="X62" i="5"/>
  <c r="BA62" i="5"/>
  <c r="AX62" i="5"/>
  <c r="G61" i="5"/>
  <c r="E61" i="5"/>
  <c r="G60" i="5"/>
  <c r="E60" i="5"/>
  <c r="G57" i="5"/>
  <c r="E57" i="5"/>
  <c r="J56" i="5"/>
  <c r="AP62" i="5" s="1"/>
  <c r="H56" i="5"/>
  <c r="L55" i="5"/>
  <c r="U62" i="5" s="1"/>
  <c r="L59" i="5" s="1"/>
  <c r="K55" i="5"/>
  <c r="J55" i="5"/>
  <c r="Q62" i="5" s="1"/>
  <c r="J59" i="5" s="1"/>
  <c r="H55" i="5"/>
  <c r="H58" i="5" s="1"/>
  <c r="C54" i="5"/>
  <c r="E52" i="5"/>
  <c r="BD52" i="5"/>
  <c r="BC52" i="5"/>
  <c r="AJ52" i="5"/>
  <c r="L61" i="5" s="1"/>
  <c r="AH52" i="5"/>
  <c r="L60" i="5" s="1"/>
  <c r="AI52" i="5"/>
  <c r="J61" i="5" s="1"/>
  <c r="AG52" i="5"/>
  <c r="J60" i="5" s="1"/>
  <c r="G52" i="5"/>
  <c r="D52" i="5"/>
  <c r="C52" i="5"/>
  <c r="B52" i="5"/>
  <c r="AD51" i="5"/>
  <c r="Z51" i="5"/>
  <c r="P51" i="5"/>
  <c r="AF51" i="5"/>
  <c r="AY51" i="5"/>
  <c r="AO51" i="5"/>
  <c r="AZ51" i="5"/>
  <c r="X51" i="5"/>
  <c r="BA51" i="5"/>
  <c r="AX51" i="5"/>
  <c r="D30" i="5" s="1"/>
  <c r="G50" i="5"/>
  <c r="E50" i="5"/>
  <c r="G49" i="5"/>
  <c r="E49" i="5"/>
  <c r="G46" i="5"/>
  <c r="E46" i="5"/>
  <c r="J45" i="5"/>
  <c r="AB51" i="5" s="1"/>
  <c r="H45" i="5"/>
  <c r="L44" i="5"/>
  <c r="U51" i="5" s="1"/>
  <c r="L48" i="5" s="1"/>
  <c r="K44" i="5"/>
  <c r="J44" i="5"/>
  <c r="R51" i="5" s="1"/>
  <c r="H44" i="5"/>
  <c r="H47" i="5" s="1"/>
  <c r="C43" i="5"/>
  <c r="E41" i="5"/>
  <c r="BD41" i="5"/>
  <c r="BC41" i="5"/>
  <c r="AJ41" i="5"/>
  <c r="AT41" i="5" s="1"/>
  <c r="AH41" i="5"/>
  <c r="L49" i="5" s="1"/>
  <c r="AI41" i="5"/>
  <c r="J50" i="5" s="1"/>
  <c r="AG41" i="5"/>
  <c r="J49" i="5" s="1"/>
  <c r="G41" i="5"/>
  <c r="D41" i="5"/>
  <c r="C41" i="5"/>
  <c r="B41" i="5"/>
  <c r="J32" i="5"/>
  <c r="I32" i="5"/>
  <c r="A1" i="5"/>
  <c r="AO75" i="5" l="1"/>
  <c r="AN134" i="5"/>
  <c r="AN153" i="5"/>
  <c r="Q425" i="5"/>
  <c r="J422" i="5" s="1"/>
  <c r="AB512" i="5"/>
  <c r="L606" i="5"/>
  <c r="L607" i="5"/>
  <c r="C30" i="5"/>
  <c r="Q100" i="5"/>
  <c r="J97" i="5" s="1"/>
  <c r="Q113" i="5"/>
  <c r="J110" i="5" s="1"/>
  <c r="AO113" i="5"/>
  <c r="H206" i="5"/>
  <c r="H226" i="5"/>
  <c r="H240" i="5"/>
  <c r="H254" i="5"/>
  <c r="AP425" i="5"/>
  <c r="AO425" i="5"/>
  <c r="AO451" i="5"/>
  <c r="AB464" i="5"/>
  <c r="Q498" i="5"/>
  <c r="J495" i="5" s="1"/>
  <c r="H508" i="5"/>
  <c r="H545" i="5"/>
  <c r="D31" i="5"/>
  <c r="J606" i="5"/>
  <c r="J607" i="5"/>
  <c r="I179" i="5"/>
  <c r="O179" i="5" s="1"/>
  <c r="L601" i="5"/>
  <c r="L605" i="5"/>
  <c r="I28" i="5"/>
  <c r="J582" i="5"/>
  <c r="L574" i="5"/>
  <c r="J573" i="5"/>
  <c r="I580" i="5"/>
  <c r="O580" i="5" s="1"/>
  <c r="AR580" i="5"/>
  <c r="AC580" i="5"/>
  <c r="I575" i="5"/>
  <c r="O575" i="5" s="1"/>
  <c r="AR575" i="5"/>
  <c r="AN100" i="5"/>
  <c r="I100" i="5"/>
  <c r="O100" i="5" s="1"/>
  <c r="L110" i="5"/>
  <c r="AS41" i="5"/>
  <c r="I51" i="5"/>
  <c r="O51" i="5" s="1"/>
  <c r="AN51" i="5"/>
  <c r="Q51" i="5"/>
  <c r="AP51" i="5"/>
  <c r="L50" i="5"/>
  <c r="AT52" i="5"/>
  <c r="J58" i="5"/>
  <c r="AQ62" i="5"/>
  <c r="R62" i="5"/>
  <c r="AB62" i="5"/>
  <c r="AT63" i="5"/>
  <c r="J71" i="5"/>
  <c r="AQ75" i="5"/>
  <c r="R75" i="5"/>
  <c r="AB75" i="5"/>
  <c r="AS76" i="5"/>
  <c r="I88" i="5"/>
  <c r="O88" i="5" s="1"/>
  <c r="AN88" i="5"/>
  <c r="Q88" i="5"/>
  <c r="J85" i="5" s="1"/>
  <c r="AP88" i="5"/>
  <c r="L87" i="5"/>
  <c r="AT89" i="5"/>
  <c r="J96" i="5"/>
  <c r="AQ100" i="5"/>
  <c r="AT101" i="5"/>
  <c r="J109" i="5"/>
  <c r="AQ113" i="5"/>
  <c r="AB113" i="5"/>
  <c r="AS114" i="5"/>
  <c r="I127" i="5"/>
  <c r="O127" i="5" s="1"/>
  <c r="AN127" i="5"/>
  <c r="Q127" i="5"/>
  <c r="J124" i="5" s="1"/>
  <c r="AP127" i="5"/>
  <c r="AO127" i="5"/>
  <c r="L126" i="5"/>
  <c r="O134" i="5"/>
  <c r="AS135" i="5"/>
  <c r="I146" i="5"/>
  <c r="O146" i="5" s="1"/>
  <c r="AN146" i="5"/>
  <c r="Q146" i="5"/>
  <c r="J143" i="5" s="1"/>
  <c r="AP146" i="5"/>
  <c r="AO146" i="5"/>
  <c r="L145" i="5"/>
  <c r="O153" i="5"/>
  <c r="AS154" i="5"/>
  <c r="I166" i="5"/>
  <c r="O166" i="5" s="1"/>
  <c r="AN166" i="5"/>
  <c r="Q166" i="5"/>
  <c r="J163" i="5" s="1"/>
  <c r="AP166" i="5"/>
  <c r="L165" i="5"/>
  <c r="AS167" i="5"/>
  <c r="AP179" i="5"/>
  <c r="AB179" i="5"/>
  <c r="J47" i="5"/>
  <c r="AQ51" i="5"/>
  <c r="AS52" i="5"/>
  <c r="I62" i="5"/>
  <c r="O62" i="5" s="1"/>
  <c r="AN62" i="5"/>
  <c r="AS63" i="5"/>
  <c r="I75" i="5"/>
  <c r="O75" i="5" s="1"/>
  <c r="AN75" i="5"/>
  <c r="J84" i="5"/>
  <c r="AQ88" i="5"/>
  <c r="AS89" i="5"/>
  <c r="AS101" i="5"/>
  <c r="I113" i="5"/>
  <c r="O113" i="5" s="1"/>
  <c r="AN113" i="5"/>
  <c r="J123" i="5"/>
  <c r="AQ127" i="5"/>
  <c r="I131" i="5"/>
  <c r="AO134" i="5"/>
  <c r="J142" i="5"/>
  <c r="AQ146" i="5"/>
  <c r="I150" i="5"/>
  <c r="AO153" i="5"/>
  <c r="J162" i="5"/>
  <c r="AQ166" i="5"/>
  <c r="AT167" i="5"/>
  <c r="R179" i="5"/>
  <c r="AQ179" i="5"/>
  <c r="AF179" i="5"/>
  <c r="AO179" i="5"/>
  <c r="J175" i="5"/>
  <c r="AN179" i="5"/>
  <c r="Q179" i="5"/>
  <c r="J176" i="5" s="1"/>
  <c r="AT180" i="5"/>
  <c r="I193" i="5"/>
  <c r="O193" i="5" s="1"/>
  <c r="AN193" i="5"/>
  <c r="Q193" i="5"/>
  <c r="J190" i="5" s="1"/>
  <c r="AP193" i="5"/>
  <c r="AO193" i="5"/>
  <c r="L191" i="5"/>
  <c r="I196" i="5"/>
  <c r="AS197" i="5"/>
  <c r="J206" i="5"/>
  <c r="AQ210" i="5"/>
  <c r="R210" i="5"/>
  <c r="AB210" i="5"/>
  <c r="AT217" i="5"/>
  <c r="I230" i="5"/>
  <c r="O230" i="5" s="1"/>
  <c r="AN230" i="5"/>
  <c r="Q230" i="5"/>
  <c r="J227" i="5" s="1"/>
  <c r="AP230" i="5"/>
  <c r="AO230" i="5"/>
  <c r="L228" i="5"/>
  <c r="AS231" i="5"/>
  <c r="J240" i="5"/>
  <c r="AQ244" i="5"/>
  <c r="R244" i="5"/>
  <c r="AB244" i="5"/>
  <c r="AT245" i="5"/>
  <c r="I258" i="5"/>
  <c r="O258" i="5" s="1"/>
  <c r="AN258" i="5"/>
  <c r="Q258" i="5"/>
  <c r="J255" i="5" s="1"/>
  <c r="AP258" i="5"/>
  <c r="AO258" i="5"/>
  <c r="L256" i="5"/>
  <c r="AT259" i="5"/>
  <c r="I271" i="5"/>
  <c r="O271" i="5" s="1"/>
  <c r="AN271" i="5"/>
  <c r="Q271" i="5"/>
  <c r="J268" i="5" s="1"/>
  <c r="AP271" i="5"/>
  <c r="AO271" i="5"/>
  <c r="L269" i="5"/>
  <c r="AS272" i="5"/>
  <c r="J281" i="5"/>
  <c r="AQ285" i="5"/>
  <c r="R285" i="5"/>
  <c r="AB285" i="5"/>
  <c r="AT286" i="5"/>
  <c r="I297" i="5"/>
  <c r="O297" i="5" s="1"/>
  <c r="AN297" i="5"/>
  <c r="Q297" i="5"/>
  <c r="J294" i="5" s="1"/>
  <c r="AP297" i="5"/>
  <c r="AO297" i="5"/>
  <c r="L295" i="5"/>
  <c r="AS298" i="5"/>
  <c r="J307" i="5"/>
  <c r="AQ311" i="5"/>
  <c r="R311" i="5"/>
  <c r="AB311" i="5"/>
  <c r="AT312" i="5"/>
  <c r="J318" i="5"/>
  <c r="AQ322" i="5"/>
  <c r="R322" i="5"/>
  <c r="AB322" i="5"/>
  <c r="AT323" i="5"/>
  <c r="J329" i="5"/>
  <c r="AQ333" i="5"/>
  <c r="R333" i="5"/>
  <c r="AB333" i="5"/>
  <c r="AS334" i="5"/>
  <c r="I347" i="5"/>
  <c r="O347" i="5" s="1"/>
  <c r="AN347" i="5"/>
  <c r="Q347" i="5"/>
  <c r="J344" i="5" s="1"/>
  <c r="AP347" i="5"/>
  <c r="AO347" i="5"/>
  <c r="L346" i="5"/>
  <c r="AT348" i="5"/>
  <c r="J357" i="5"/>
  <c r="AQ361" i="5"/>
  <c r="R361" i="5"/>
  <c r="AB361" i="5"/>
  <c r="AS362" i="5"/>
  <c r="J189" i="5"/>
  <c r="AQ193" i="5"/>
  <c r="AT197" i="5"/>
  <c r="I210" i="5"/>
  <c r="O210" i="5" s="1"/>
  <c r="AN210" i="5"/>
  <c r="AO210" i="5"/>
  <c r="I213" i="5"/>
  <c r="I216" i="5"/>
  <c r="J226" i="5"/>
  <c r="AQ230" i="5"/>
  <c r="AT231" i="5"/>
  <c r="I244" i="5"/>
  <c r="O244" i="5" s="1"/>
  <c r="AN244" i="5"/>
  <c r="AO244" i="5"/>
  <c r="J254" i="5"/>
  <c r="AQ258" i="5"/>
  <c r="J267" i="5"/>
  <c r="AQ271" i="5"/>
  <c r="AT272" i="5"/>
  <c r="I285" i="5"/>
  <c r="O285" i="5" s="1"/>
  <c r="AN285" i="5"/>
  <c r="AO285" i="5"/>
  <c r="J293" i="5"/>
  <c r="AQ297" i="5"/>
  <c r="AT298" i="5"/>
  <c r="I311" i="5"/>
  <c r="O311" i="5" s="1"/>
  <c r="AN311" i="5"/>
  <c r="AO311" i="5"/>
  <c r="AS312" i="5"/>
  <c r="I322" i="5"/>
  <c r="O322" i="5" s="1"/>
  <c r="AN322" i="5"/>
  <c r="AO322" i="5"/>
  <c r="AS323" i="5"/>
  <c r="I333" i="5"/>
  <c r="O333" i="5" s="1"/>
  <c r="AN333" i="5"/>
  <c r="AO333" i="5"/>
  <c r="J343" i="5"/>
  <c r="AQ347" i="5"/>
  <c r="AS348" i="5"/>
  <c r="I361" i="5"/>
  <c r="O361" i="5" s="1"/>
  <c r="AN361" i="5"/>
  <c r="AO361" i="5"/>
  <c r="AT362" i="5"/>
  <c r="Q375" i="5"/>
  <c r="J372" i="5" s="1"/>
  <c r="AN375" i="5"/>
  <c r="I375" i="5"/>
  <c r="O375" i="5" s="1"/>
  <c r="R375" i="5"/>
  <c r="AQ375" i="5"/>
  <c r="J371" i="5"/>
  <c r="AP375" i="5"/>
  <c r="AB375" i="5"/>
  <c r="AF375" i="5"/>
  <c r="AO375" i="5"/>
  <c r="AN425" i="5"/>
  <c r="I425" i="5"/>
  <c r="O425" i="5" s="1"/>
  <c r="AT376" i="5"/>
  <c r="I389" i="5"/>
  <c r="O389" i="5" s="1"/>
  <c r="AN389" i="5"/>
  <c r="Q389" i="5"/>
  <c r="J386" i="5" s="1"/>
  <c r="AP389" i="5"/>
  <c r="AO389" i="5"/>
  <c r="L387" i="5"/>
  <c r="AT390" i="5"/>
  <c r="J397" i="5"/>
  <c r="AQ401" i="5"/>
  <c r="R401" i="5"/>
  <c r="AB401" i="5"/>
  <c r="AS402" i="5"/>
  <c r="I413" i="5"/>
  <c r="O413" i="5" s="1"/>
  <c r="AN413" i="5"/>
  <c r="Q413" i="5"/>
  <c r="J410" i="5" s="1"/>
  <c r="AP413" i="5"/>
  <c r="AO413" i="5"/>
  <c r="L412" i="5"/>
  <c r="AT414" i="5"/>
  <c r="J421" i="5"/>
  <c r="AQ425" i="5"/>
  <c r="AS426" i="5"/>
  <c r="I437" i="5"/>
  <c r="O437" i="5" s="1"/>
  <c r="AN437" i="5"/>
  <c r="Q437" i="5"/>
  <c r="J434" i="5" s="1"/>
  <c r="AP437" i="5"/>
  <c r="AO437" i="5"/>
  <c r="L436" i="5"/>
  <c r="AS438" i="5"/>
  <c r="J447" i="5"/>
  <c r="AQ451" i="5"/>
  <c r="R451" i="5"/>
  <c r="AB451" i="5"/>
  <c r="AT452" i="5"/>
  <c r="I464" i="5"/>
  <c r="O464" i="5" s="1"/>
  <c r="AN464" i="5"/>
  <c r="Q464" i="5"/>
  <c r="J461" i="5" s="1"/>
  <c r="AT465" i="5"/>
  <c r="J385" i="5"/>
  <c r="AQ389" i="5"/>
  <c r="AS390" i="5"/>
  <c r="I401" i="5"/>
  <c r="O401" i="5" s="1"/>
  <c r="AN401" i="5"/>
  <c r="AO401" i="5"/>
  <c r="J409" i="5"/>
  <c r="AQ413" i="5"/>
  <c r="AS414" i="5"/>
  <c r="J433" i="5"/>
  <c r="AQ437" i="5"/>
  <c r="AT438" i="5"/>
  <c r="I451" i="5"/>
  <c r="O451" i="5" s="1"/>
  <c r="AN451" i="5"/>
  <c r="AS452" i="5"/>
  <c r="L461" i="5"/>
  <c r="J460" i="5"/>
  <c r="AQ464" i="5"/>
  <c r="I478" i="5"/>
  <c r="O478" i="5" s="1"/>
  <c r="AN478" i="5"/>
  <c r="Q478" i="5"/>
  <c r="J475" i="5" s="1"/>
  <c r="AP478" i="5"/>
  <c r="L476" i="5"/>
  <c r="AT486" i="5"/>
  <c r="I498" i="5"/>
  <c r="O498" i="5" s="1"/>
  <c r="AN498" i="5"/>
  <c r="AP498" i="5"/>
  <c r="L496" i="5"/>
  <c r="AS499" i="5"/>
  <c r="J508" i="5"/>
  <c r="AQ512" i="5"/>
  <c r="R512" i="5"/>
  <c r="AT522" i="5"/>
  <c r="I535" i="5"/>
  <c r="O535" i="5" s="1"/>
  <c r="AN535" i="5"/>
  <c r="Q535" i="5"/>
  <c r="J532" i="5" s="1"/>
  <c r="AP535" i="5"/>
  <c r="AO535" i="5"/>
  <c r="L533" i="5"/>
  <c r="AS536" i="5"/>
  <c r="J545" i="5"/>
  <c r="AQ549" i="5"/>
  <c r="R549" i="5"/>
  <c r="AB549" i="5"/>
  <c r="J474" i="5"/>
  <c r="AQ478" i="5"/>
  <c r="I482" i="5"/>
  <c r="I485" i="5"/>
  <c r="J494" i="5"/>
  <c r="AQ498" i="5"/>
  <c r="AT499" i="5"/>
  <c r="I512" i="5"/>
  <c r="O512" i="5" s="1"/>
  <c r="AN512" i="5"/>
  <c r="AO512" i="5"/>
  <c r="I515" i="5"/>
  <c r="I518" i="5"/>
  <c r="I521" i="5"/>
  <c r="J531" i="5"/>
  <c r="AQ535" i="5"/>
  <c r="AT536" i="5"/>
  <c r="I549" i="5"/>
  <c r="O549" i="5" s="1"/>
  <c r="AN549" i="5"/>
  <c r="AO54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Y93" i="3"/>
  <c r="CZ93" i="3"/>
  <c r="DA93" i="3"/>
  <c r="DB93" i="3"/>
  <c r="DC93" i="3"/>
  <c r="A94" i="3"/>
  <c r="CY94" i="3"/>
  <c r="CZ94" i="3"/>
  <c r="DA94" i="3"/>
  <c r="DB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A99" i="3"/>
  <c r="DB99" i="3"/>
  <c r="DC99" i="3"/>
  <c r="A100" i="3"/>
  <c r="CY100" i="3"/>
  <c r="CZ100" i="3"/>
  <c r="DA100" i="3"/>
  <c r="DB100" i="3"/>
  <c r="DC100" i="3"/>
  <c r="A101" i="3"/>
  <c r="CY101" i="3"/>
  <c r="CZ101" i="3"/>
  <c r="DA101" i="3"/>
  <c r="DB101" i="3"/>
  <c r="DC101" i="3"/>
  <c r="A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A105" i="3"/>
  <c r="DB105" i="3"/>
  <c r="DC105" i="3"/>
  <c r="A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Y108" i="3"/>
  <c r="CZ108" i="3"/>
  <c r="DA108" i="3"/>
  <c r="DB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Y129" i="3"/>
  <c r="CZ129" i="3"/>
  <c r="DA129" i="3"/>
  <c r="DB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A218" i="3"/>
  <c r="DB218" i="3"/>
  <c r="DC218" i="3"/>
  <c r="A219" i="3"/>
  <c r="CY219" i="3"/>
  <c r="CZ219" i="3"/>
  <c r="DA219" i="3"/>
  <c r="DB219" i="3"/>
  <c r="DC219" i="3"/>
  <c r="A220" i="3"/>
  <c r="CY220" i="3"/>
  <c r="CZ220" i="3"/>
  <c r="DA220" i="3"/>
  <c r="DB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A235" i="3"/>
  <c r="DB235" i="3"/>
  <c r="DC235" i="3"/>
  <c r="A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A239" i="3"/>
  <c r="DB239" i="3"/>
  <c r="DC239" i="3"/>
  <c r="A240" i="3"/>
  <c r="CY240" i="3"/>
  <c r="CZ240" i="3"/>
  <c r="DA240" i="3"/>
  <c r="DB240" i="3"/>
  <c r="DC240" i="3"/>
  <c r="A241" i="3"/>
  <c r="CY241" i="3"/>
  <c r="CZ241" i="3"/>
  <c r="DA241" i="3"/>
  <c r="DB241" i="3"/>
  <c r="DC241" i="3"/>
  <c r="A242" i="3"/>
  <c r="CY242" i="3"/>
  <c r="CZ242" i="3"/>
  <c r="DA242" i="3"/>
  <c r="DB242" i="3"/>
  <c r="DC242" i="3"/>
  <c r="A243" i="3"/>
  <c r="CY243" i="3"/>
  <c r="CZ243" i="3"/>
  <c r="DA243" i="3"/>
  <c r="DB243" i="3"/>
  <c r="DC243" i="3"/>
  <c r="A244" i="3"/>
  <c r="CY244" i="3"/>
  <c r="CZ244" i="3"/>
  <c r="DA244" i="3"/>
  <c r="DB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A247" i="3"/>
  <c r="DB247" i="3"/>
  <c r="DC247" i="3"/>
  <c r="A248" i="3"/>
  <c r="CY248" i="3"/>
  <c r="CZ248" i="3"/>
  <c r="DA248" i="3"/>
  <c r="DB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A253" i="3"/>
  <c r="DB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A261" i="3"/>
  <c r="DB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A265" i="3"/>
  <c r="DB265" i="3"/>
  <c r="DC265" i="3"/>
  <c r="A266" i="3"/>
  <c r="CY266" i="3"/>
  <c r="CZ266" i="3"/>
  <c r="DA266" i="3"/>
  <c r="DB266" i="3"/>
  <c r="DC266" i="3"/>
  <c r="A267" i="3"/>
  <c r="CY267" i="3"/>
  <c r="CZ267" i="3"/>
  <c r="DA267" i="3"/>
  <c r="DB267" i="3"/>
  <c r="DC267" i="3"/>
  <c r="A268" i="3"/>
  <c r="CY268" i="3"/>
  <c r="CZ268" i="3"/>
  <c r="DA268" i="3"/>
  <c r="DB268" i="3"/>
  <c r="DC268" i="3"/>
  <c r="A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A273" i="3"/>
  <c r="DB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A277" i="3"/>
  <c r="DB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A281" i="3"/>
  <c r="DB281" i="3"/>
  <c r="DC281" i="3"/>
  <c r="A282" i="3"/>
  <c r="CX282" i="3"/>
  <c r="CY282" i="3"/>
  <c r="CZ282" i="3"/>
  <c r="DA282" i="3"/>
  <c r="DB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A284" i="3"/>
  <c r="DB284" i="3"/>
  <c r="DC28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U28" i="1" s="1"/>
  <c r="CX28" i="1"/>
  <c r="W28" i="1" s="1"/>
  <c r="FR28" i="1"/>
  <c r="GL28" i="1"/>
  <c r="GO28" i="1"/>
  <c r="GP28" i="1"/>
  <c r="GV28" i="1"/>
  <c r="HC28" i="1"/>
  <c r="GX28" i="1" s="1"/>
  <c r="C29" i="1"/>
  <c r="D29" i="1"/>
  <c r="I29" i="1"/>
  <c r="K29" i="1"/>
  <c r="AC29" i="1"/>
  <c r="AB29" i="1" s="1"/>
  <c r="AD29" i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R29" i="1"/>
  <c r="Q29" i="1" s="1"/>
  <c r="CS29" i="1"/>
  <c r="R29" i="1" s="1"/>
  <c r="HI29" i="1" s="1"/>
  <c r="CU29" i="1"/>
  <c r="T29" i="1" s="1"/>
  <c r="CW29" i="1"/>
  <c r="V29" i="1" s="1"/>
  <c r="FR29" i="1"/>
  <c r="GL29" i="1"/>
  <c r="GO29" i="1"/>
  <c r="GP29" i="1"/>
  <c r="GV29" i="1"/>
  <c r="HC29" i="1"/>
  <c r="GX29" i="1" s="1"/>
  <c r="C30" i="1"/>
  <c r="D30" i="1"/>
  <c r="AC30" i="1"/>
  <c r="AB30" i="1" s="1"/>
  <c r="AE30" i="1"/>
  <c r="AD30" i="1" s="1"/>
  <c r="CR30" i="1" s="1"/>
  <c r="Q30" i="1" s="1"/>
  <c r="AF30" i="1"/>
  <c r="AG30" i="1"/>
  <c r="AH30" i="1"/>
  <c r="AI30" i="1"/>
  <c r="AJ30" i="1"/>
  <c r="CQ30" i="1"/>
  <c r="P30" i="1" s="1"/>
  <c r="CS30" i="1"/>
  <c r="R30" i="1" s="1"/>
  <c r="HI30" i="1" s="1"/>
  <c r="CT30" i="1"/>
  <c r="S30" i="1" s="1"/>
  <c r="CU30" i="1"/>
  <c r="T30" i="1" s="1"/>
  <c r="CV30" i="1"/>
  <c r="U30" i="1" s="1"/>
  <c r="CW30" i="1"/>
  <c r="V30" i="1" s="1"/>
  <c r="CX30" i="1"/>
  <c r="W30" i="1" s="1"/>
  <c r="FR30" i="1"/>
  <c r="GL30" i="1"/>
  <c r="GO30" i="1"/>
  <c r="GP30" i="1"/>
  <c r="GV30" i="1"/>
  <c r="HC30" i="1"/>
  <c r="GX30" i="1" s="1"/>
  <c r="C31" i="1"/>
  <c r="D31" i="1"/>
  <c r="I31" i="1"/>
  <c r="K31" i="1"/>
  <c r="AC31" i="1"/>
  <c r="AB31" i="1" s="1"/>
  <c r="AE31" i="1"/>
  <c r="AD31" i="1" s="1"/>
  <c r="CR31" i="1" s="1"/>
  <c r="Q31" i="1" s="1"/>
  <c r="AF31" i="1"/>
  <c r="AG31" i="1"/>
  <c r="AH31" i="1"/>
  <c r="AI31" i="1"/>
  <c r="AJ31" i="1"/>
  <c r="CQ31" i="1"/>
  <c r="P31" i="1" s="1"/>
  <c r="CS31" i="1"/>
  <c r="R31" i="1" s="1"/>
  <c r="HI31" i="1" s="1"/>
  <c r="CT31" i="1"/>
  <c r="S31" i="1" s="1"/>
  <c r="CU31" i="1"/>
  <c r="T31" i="1" s="1"/>
  <c r="CV31" i="1"/>
  <c r="U31" i="1" s="1"/>
  <c r="CW31" i="1"/>
  <c r="V31" i="1" s="1"/>
  <c r="CX31" i="1"/>
  <c r="W31" i="1" s="1"/>
  <c r="FR31" i="1"/>
  <c r="GL31" i="1"/>
  <c r="GO31" i="1"/>
  <c r="GP31" i="1"/>
  <c r="GV31" i="1"/>
  <c r="HC31" i="1"/>
  <c r="GX31" i="1" s="1"/>
  <c r="C32" i="1"/>
  <c r="D32" i="1"/>
  <c r="I32" i="1"/>
  <c r="K32" i="1"/>
  <c r="AC32" i="1"/>
  <c r="AB32" i="1" s="1"/>
  <c r="AE32" i="1"/>
  <c r="AD32" i="1" s="1"/>
  <c r="CR32" i="1" s="1"/>
  <c r="Q32" i="1" s="1"/>
  <c r="AF32" i="1"/>
  <c r="AG32" i="1"/>
  <c r="AH32" i="1"/>
  <c r="AI32" i="1"/>
  <c r="AJ32" i="1"/>
  <c r="CQ32" i="1"/>
  <c r="P32" i="1" s="1"/>
  <c r="CS32" i="1"/>
  <c r="R32" i="1" s="1"/>
  <c r="HI32" i="1" s="1"/>
  <c r="CT32" i="1"/>
  <c r="S32" i="1" s="1"/>
  <c r="CU32" i="1"/>
  <c r="T32" i="1" s="1"/>
  <c r="CV32" i="1"/>
  <c r="U32" i="1" s="1"/>
  <c r="CW32" i="1"/>
  <c r="V32" i="1" s="1"/>
  <c r="CX32" i="1"/>
  <c r="W32" i="1" s="1"/>
  <c r="FR32" i="1"/>
  <c r="GL32" i="1"/>
  <c r="GO32" i="1"/>
  <c r="GP32" i="1"/>
  <c r="GV32" i="1"/>
  <c r="GX32" i="1"/>
  <c r="HC32" i="1"/>
  <c r="C33" i="1"/>
  <c r="D33" i="1"/>
  <c r="AC33" i="1"/>
  <c r="AE33" i="1"/>
  <c r="AD33" i="1" s="1"/>
  <c r="CR33" i="1" s="1"/>
  <c r="Q33" i="1" s="1"/>
  <c r="AF33" i="1"/>
  <c r="AG33" i="1"/>
  <c r="AH33" i="1"/>
  <c r="AI33" i="1"/>
  <c r="AJ33" i="1"/>
  <c r="CQ33" i="1"/>
  <c r="P33" i="1" s="1"/>
  <c r="CS33" i="1"/>
  <c r="R33" i="1" s="1"/>
  <c r="HI33" i="1" s="1"/>
  <c r="CT33" i="1"/>
  <c r="S33" i="1" s="1"/>
  <c r="CU33" i="1"/>
  <c r="T33" i="1" s="1"/>
  <c r="CV33" i="1"/>
  <c r="U33" i="1" s="1"/>
  <c r="CW33" i="1"/>
  <c r="V33" i="1" s="1"/>
  <c r="CX33" i="1"/>
  <c r="W33" i="1" s="1"/>
  <c r="FR33" i="1"/>
  <c r="GL33" i="1"/>
  <c r="GO33" i="1"/>
  <c r="GP33" i="1"/>
  <c r="GV33" i="1"/>
  <c r="HC33" i="1"/>
  <c r="GX33" i="1" s="1"/>
  <c r="C34" i="1"/>
  <c r="D34" i="1"/>
  <c r="I34" i="1"/>
  <c r="K34" i="1"/>
  <c r="AC34" i="1"/>
  <c r="AE34" i="1"/>
  <c r="AD34" i="1" s="1"/>
  <c r="CR34" i="1" s="1"/>
  <c r="Q34" i="1" s="1"/>
  <c r="AF34" i="1"/>
  <c r="AG34" i="1"/>
  <c r="AH34" i="1"/>
  <c r="AI34" i="1"/>
  <c r="AJ34" i="1"/>
  <c r="CQ34" i="1"/>
  <c r="P34" i="1" s="1"/>
  <c r="CS34" i="1"/>
  <c r="R34" i="1" s="1"/>
  <c r="HI34" i="1" s="1"/>
  <c r="CT34" i="1"/>
  <c r="S34" i="1" s="1"/>
  <c r="CU34" i="1"/>
  <c r="T34" i="1" s="1"/>
  <c r="CV34" i="1"/>
  <c r="U34" i="1" s="1"/>
  <c r="CW34" i="1"/>
  <c r="V34" i="1" s="1"/>
  <c r="CX34" i="1"/>
  <c r="W34" i="1" s="1"/>
  <c r="FR34" i="1"/>
  <c r="GL34" i="1"/>
  <c r="GO34" i="1"/>
  <c r="GP34" i="1"/>
  <c r="GV34" i="1"/>
  <c r="GX34" i="1"/>
  <c r="HC34" i="1"/>
  <c r="I35" i="1"/>
  <c r="K35" i="1"/>
  <c r="AC35" i="1"/>
  <c r="AB35" i="1" s="1"/>
  <c r="AE35" i="1"/>
  <c r="AD35" i="1" s="1"/>
  <c r="CR35" i="1" s="1"/>
  <c r="Q35" i="1" s="1"/>
  <c r="AF35" i="1"/>
  <c r="AG35" i="1"/>
  <c r="AH35" i="1"/>
  <c r="AI35" i="1"/>
  <c r="CW35" i="1" s="1"/>
  <c r="V35" i="1" s="1"/>
  <c r="AJ35" i="1"/>
  <c r="CQ35" i="1"/>
  <c r="P35" i="1" s="1"/>
  <c r="CS35" i="1"/>
  <c r="R35" i="1" s="1"/>
  <c r="HI35" i="1" s="1"/>
  <c r="CT35" i="1"/>
  <c r="S35" i="1" s="1"/>
  <c r="CU35" i="1"/>
  <c r="T35" i="1" s="1"/>
  <c r="CV35" i="1"/>
  <c r="U35" i="1" s="1"/>
  <c r="CX35" i="1"/>
  <c r="W35" i="1" s="1"/>
  <c r="FR35" i="1"/>
  <c r="GL35" i="1"/>
  <c r="GO35" i="1"/>
  <c r="GP35" i="1"/>
  <c r="GV35" i="1"/>
  <c r="GX35" i="1"/>
  <c r="HC35" i="1"/>
  <c r="AC36" i="1"/>
  <c r="AB36" i="1" s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W36" i="1" s="1"/>
  <c r="FR36" i="1"/>
  <c r="GL36" i="1"/>
  <c r="GO36" i="1"/>
  <c r="GP36" i="1"/>
  <c r="GV36" i="1"/>
  <c r="GX36" i="1"/>
  <c r="HC36" i="1"/>
  <c r="C37" i="1"/>
  <c r="D37" i="1"/>
  <c r="I37" i="1"/>
  <c r="K37" i="1"/>
  <c r="AC37" i="1"/>
  <c r="AE37" i="1"/>
  <c r="AD37" i="1" s="1"/>
  <c r="CR37" i="1" s="1"/>
  <c r="Q37" i="1" s="1"/>
  <c r="AF37" i="1"/>
  <c r="AG37" i="1"/>
  <c r="AH37" i="1"/>
  <c r="AI37" i="1"/>
  <c r="AJ37" i="1"/>
  <c r="CQ37" i="1"/>
  <c r="P37" i="1" s="1"/>
  <c r="CS37" i="1"/>
  <c r="R37" i="1" s="1"/>
  <c r="HI37" i="1" s="1"/>
  <c r="CT37" i="1"/>
  <c r="S37" i="1" s="1"/>
  <c r="CU37" i="1"/>
  <c r="T37" i="1" s="1"/>
  <c r="CV37" i="1"/>
  <c r="U37" i="1" s="1"/>
  <c r="CW37" i="1"/>
  <c r="V37" i="1" s="1"/>
  <c r="CX37" i="1"/>
  <c r="W37" i="1" s="1"/>
  <c r="FR37" i="1"/>
  <c r="GL37" i="1"/>
  <c r="GO37" i="1"/>
  <c r="GP37" i="1"/>
  <c r="GV37" i="1"/>
  <c r="GX37" i="1"/>
  <c r="HC37" i="1"/>
  <c r="I38" i="1"/>
  <c r="K38" i="1"/>
  <c r="AC38" i="1"/>
  <c r="AB38" i="1" s="1"/>
  <c r="AE38" i="1"/>
  <c r="AD38" i="1" s="1"/>
  <c r="CR38" i="1" s="1"/>
  <c r="Q38" i="1" s="1"/>
  <c r="AF38" i="1"/>
  <c r="AG38" i="1"/>
  <c r="CU38" i="1" s="1"/>
  <c r="T38" i="1" s="1"/>
  <c r="AH38" i="1"/>
  <c r="AI38" i="1"/>
  <c r="CW38" i="1" s="1"/>
  <c r="V38" i="1" s="1"/>
  <c r="AJ38" i="1"/>
  <c r="CT38" i="1"/>
  <c r="S38" i="1" s="1"/>
  <c r="CV38" i="1"/>
  <c r="U38" i="1" s="1"/>
  <c r="CX38" i="1"/>
  <c r="W38" i="1" s="1"/>
  <c r="FR38" i="1"/>
  <c r="GL38" i="1"/>
  <c r="GO38" i="1"/>
  <c r="GP38" i="1"/>
  <c r="GV38" i="1"/>
  <c r="GX38" i="1"/>
  <c r="HC38" i="1"/>
  <c r="AC39" i="1"/>
  <c r="AE39" i="1"/>
  <c r="AD39" i="1" s="1"/>
  <c r="CR39" i="1" s="1"/>
  <c r="Q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FR39" i="1"/>
  <c r="GL39" i="1"/>
  <c r="GO39" i="1"/>
  <c r="GP39" i="1"/>
  <c r="GV39" i="1"/>
  <c r="GX39" i="1"/>
  <c r="HC39" i="1"/>
  <c r="C40" i="1"/>
  <c r="D40" i="1"/>
  <c r="I40" i="1"/>
  <c r="K40" i="1"/>
  <c r="AC40" i="1"/>
  <c r="AE40" i="1"/>
  <c r="AD40" i="1" s="1"/>
  <c r="CR40" i="1" s="1"/>
  <c r="Q40" i="1" s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W40" i="1" s="1"/>
  <c r="FR40" i="1"/>
  <c r="GL40" i="1"/>
  <c r="GO40" i="1"/>
  <c r="GP40" i="1"/>
  <c r="GV40" i="1"/>
  <c r="GX40" i="1"/>
  <c r="HC40" i="1"/>
  <c r="C41" i="1"/>
  <c r="D41" i="1"/>
  <c r="AC41" i="1"/>
  <c r="AB41" i="1" s="1"/>
  <c r="AE41" i="1"/>
  <c r="AD41" i="1" s="1"/>
  <c r="CR41" i="1" s="1"/>
  <c r="Q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W41" i="1" s="1"/>
  <c r="FR41" i="1"/>
  <c r="GL41" i="1"/>
  <c r="GO41" i="1"/>
  <c r="GP41" i="1"/>
  <c r="GV41" i="1"/>
  <c r="GX41" i="1"/>
  <c r="HC41" i="1"/>
  <c r="C42" i="1"/>
  <c r="D42" i="1"/>
  <c r="I42" i="1"/>
  <c r="K42" i="1"/>
  <c r="AC42" i="1"/>
  <c r="AE42" i="1"/>
  <c r="AD42" i="1" s="1"/>
  <c r="CR42" i="1" s="1"/>
  <c r="Q42" i="1" s="1"/>
  <c r="AF42" i="1"/>
  <c r="AG42" i="1"/>
  <c r="CU42" i="1" s="1"/>
  <c r="T42" i="1" s="1"/>
  <c r="AH42" i="1"/>
  <c r="AI42" i="1"/>
  <c r="CW42" i="1" s="1"/>
  <c r="V42" i="1" s="1"/>
  <c r="AJ42" i="1"/>
  <c r="CT42" i="1"/>
  <c r="S42" i="1" s="1"/>
  <c r="CV42" i="1"/>
  <c r="U42" i="1" s="1"/>
  <c r="CX42" i="1"/>
  <c r="W42" i="1" s="1"/>
  <c r="FR42" i="1"/>
  <c r="GL42" i="1"/>
  <c r="GO42" i="1"/>
  <c r="GP42" i="1"/>
  <c r="GV42" i="1"/>
  <c r="GX42" i="1"/>
  <c r="HC42" i="1"/>
  <c r="AC43" i="1"/>
  <c r="AB43" i="1" s="1"/>
  <c r="AE43" i="1"/>
  <c r="AD43" i="1" s="1"/>
  <c r="CR43" i="1" s="1"/>
  <c r="Q43" i="1" s="1"/>
  <c r="AF43" i="1"/>
  <c r="AG43" i="1"/>
  <c r="CU43" i="1" s="1"/>
  <c r="T43" i="1" s="1"/>
  <c r="AH43" i="1"/>
  <c r="AI43" i="1"/>
  <c r="CW43" i="1" s="1"/>
  <c r="V43" i="1" s="1"/>
  <c r="AJ43" i="1"/>
  <c r="CT43" i="1"/>
  <c r="S43" i="1" s="1"/>
  <c r="CV43" i="1"/>
  <c r="U43" i="1" s="1"/>
  <c r="CX43" i="1"/>
  <c r="W43" i="1" s="1"/>
  <c r="FR43" i="1"/>
  <c r="GL43" i="1"/>
  <c r="GO43" i="1"/>
  <c r="GP43" i="1"/>
  <c r="GV43" i="1"/>
  <c r="GX43" i="1"/>
  <c r="HC43" i="1"/>
  <c r="C44" i="1"/>
  <c r="D44" i="1"/>
  <c r="I44" i="1"/>
  <c r="K44" i="1"/>
  <c r="AC44" i="1"/>
  <c r="AE44" i="1"/>
  <c r="AD44" i="1" s="1"/>
  <c r="CR44" i="1" s="1"/>
  <c r="Q44" i="1" s="1"/>
  <c r="AF44" i="1"/>
  <c r="AG44" i="1"/>
  <c r="CU44" i="1" s="1"/>
  <c r="T44" i="1" s="1"/>
  <c r="AH44" i="1"/>
  <c r="AI44" i="1"/>
  <c r="CW44" i="1" s="1"/>
  <c r="V44" i="1" s="1"/>
  <c r="AJ44" i="1"/>
  <c r="CT44" i="1"/>
  <c r="S44" i="1" s="1"/>
  <c r="CV44" i="1"/>
  <c r="U44" i="1" s="1"/>
  <c r="CX44" i="1"/>
  <c r="W44" i="1" s="1"/>
  <c r="FR44" i="1"/>
  <c r="GL44" i="1"/>
  <c r="GO44" i="1"/>
  <c r="GP44" i="1"/>
  <c r="GV44" i="1"/>
  <c r="GX44" i="1"/>
  <c r="HC44" i="1"/>
  <c r="AC45" i="1"/>
  <c r="AB45" i="1" s="1"/>
  <c r="AE45" i="1"/>
  <c r="AD45" i="1" s="1"/>
  <c r="CR45" i="1" s="1"/>
  <c r="Q45" i="1" s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U45" i="1" s="1"/>
  <c r="CX45" i="1"/>
  <c r="W45" i="1" s="1"/>
  <c r="FR45" i="1"/>
  <c r="GL45" i="1"/>
  <c r="GO45" i="1"/>
  <c r="GP45" i="1"/>
  <c r="GV45" i="1"/>
  <c r="GX45" i="1"/>
  <c r="HC45" i="1"/>
  <c r="AC46" i="1"/>
  <c r="AE46" i="1"/>
  <c r="AD46" i="1" s="1"/>
  <c r="CR46" i="1" s="1"/>
  <c r="Q46" i="1" s="1"/>
  <c r="AF46" i="1"/>
  <c r="AG46" i="1"/>
  <c r="CU46" i="1" s="1"/>
  <c r="T46" i="1" s="1"/>
  <c r="AH46" i="1"/>
  <c r="AI46" i="1"/>
  <c r="CW46" i="1" s="1"/>
  <c r="V46" i="1" s="1"/>
  <c r="AJ46" i="1"/>
  <c r="CT46" i="1"/>
  <c r="S46" i="1" s="1"/>
  <c r="CV46" i="1"/>
  <c r="U46" i="1" s="1"/>
  <c r="CX46" i="1"/>
  <c r="W46" i="1" s="1"/>
  <c r="FR46" i="1"/>
  <c r="GL46" i="1"/>
  <c r="GO46" i="1"/>
  <c r="GP46" i="1"/>
  <c r="GV46" i="1"/>
  <c r="GX46" i="1"/>
  <c r="HC46" i="1"/>
  <c r="C47" i="1"/>
  <c r="D47" i="1"/>
  <c r="I47" i="1"/>
  <c r="K47" i="1"/>
  <c r="AC47" i="1"/>
  <c r="AB47" i="1" s="1"/>
  <c r="AE47" i="1"/>
  <c r="AD47" i="1" s="1"/>
  <c r="CR47" i="1" s="1"/>
  <c r="Q47" i="1" s="1"/>
  <c r="AF47" i="1"/>
  <c r="AG47" i="1"/>
  <c r="CU47" i="1" s="1"/>
  <c r="T47" i="1" s="1"/>
  <c r="AH47" i="1"/>
  <c r="AI47" i="1"/>
  <c r="CW47" i="1" s="1"/>
  <c r="V47" i="1" s="1"/>
  <c r="AJ47" i="1"/>
  <c r="CT47" i="1"/>
  <c r="S47" i="1" s="1"/>
  <c r="CV47" i="1"/>
  <c r="U47" i="1" s="1"/>
  <c r="CX47" i="1"/>
  <c r="W47" i="1" s="1"/>
  <c r="FR47" i="1"/>
  <c r="GL47" i="1"/>
  <c r="GO47" i="1"/>
  <c r="GP47" i="1"/>
  <c r="GV47" i="1"/>
  <c r="GX47" i="1"/>
  <c r="HC47" i="1"/>
  <c r="C48" i="1"/>
  <c r="D48" i="1"/>
  <c r="I48" i="1"/>
  <c r="K48" i="1"/>
  <c r="AC48" i="1"/>
  <c r="AE48" i="1"/>
  <c r="AD48" i="1" s="1"/>
  <c r="CR48" i="1" s="1"/>
  <c r="Q48" i="1" s="1"/>
  <c r="AF48" i="1"/>
  <c r="AG48" i="1"/>
  <c r="CU48" i="1" s="1"/>
  <c r="T48" i="1" s="1"/>
  <c r="AH48" i="1"/>
  <c r="AI48" i="1"/>
  <c r="CW48" i="1" s="1"/>
  <c r="V48" i="1" s="1"/>
  <c r="AJ48" i="1"/>
  <c r="CT48" i="1"/>
  <c r="S48" i="1" s="1"/>
  <c r="CV48" i="1"/>
  <c r="U48" i="1" s="1"/>
  <c r="CX48" i="1"/>
  <c r="W48" i="1" s="1"/>
  <c r="FR48" i="1"/>
  <c r="GL48" i="1"/>
  <c r="GO48" i="1"/>
  <c r="GP48" i="1"/>
  <c r="GV48" i="1"/>
  <c r="GX48" i="1"/>
  <c r="HC48" i="1"/>
  <c r="C49" i="1"/>
  <c r="D49" i="1"/>
  <c r="I49" i="1"/>
  <c r="K49" i="1"/>
  <c r="AC49" i="1"/>
  <c r="AE49" i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U49" i="1" s="1"/>
  <c r="CX49" i="1"/>
  <c r="W49" i="1" s="1"/>
  <c r="FR49" i="1"/>
  <c r="GL49" i="1"/>
  <c r="GO49" i="1"/>
  <c r="GP49" i="1"/>
  <c r="GV49" i="1"/>
  <c r="GX49" i="1"/>
  <c r="HC49" i="1"/>
  <c r="C50" i="1"/>
  <c r="D50" i="1"/>
  <c r="U50" i="1"/>
  <c r="AC50" i="1"/>
  <c r="AE50" i="1"/>
  <c r="AD50" i="1" s="1"/>
  <c r="CR50" i="1" s="1"/>
  <c r="Q50" i="1" s="1"/>
  <c r="AF50" i="1"/>
  <c r="AG50" i="1"/>
  <c r="AH50" i="1"/>
  <c r="AI50" i="1"/>
  <c r="AJ50" i="1"/>
  <c r="CS50" i="1"/>
  <c r="R50" i="1" s="1"/>
  <c r="HI50" i="1" s="1"/>
  <c r="CT50" i="1"/>
  <c r="S50" i="1" s="1"/>
  <c r="CU50" i="1"/>
  <c r="T50" i="1" s="1"/>
  <c r="CV50" i="1"/>
  <c r="CW50" i="1"/>
  <c r="V50" i="1" s="1"/>
  <c r="CX50" i="1"/>
  <c r="W50" i="1" s="1"/>
  <c r="FR50" i="1"/>
  <c r="GL50" i="1"/>
  <c r="GO50" i="1"/>
  <c r="GP50" i="1"/>
  <c r="GV50" i="1"/>
  <c r="HC50" i="1"/>
  <c r="GX50" i="1" s="1"/>
  <c r="C51" i="1"/>
  <c r="D51" i="1"/>
  <c r="I51" i="1"/>
  <c r="K51" i="1"/>
  <c r="AC51" i="1"/>
  <c r="AD51" i="1"/>
  <c r="CR51" i="1" s="1"/>
  <c r="Q51" i="1" s="1"/>
  <c r="AE51" i="1"/>
  <c r="AF51" i="1"/>
  <c r="CT51" i="1" s="1"/>
  <c r="S51" i="1" s="1"/>
  <c r="AG51" i="1"/>
  <c r="AH51" i="1"/>
  <c r="CV51" i="1" s="1"/>
  <c r="U51" i="1" s="1"/>
  <c r="AI51" i="1"/>
  <c r="AJ51" i="1"/>
  <c r="CX51" i="1" s="1"/>
  <c r="W51" i="1" s="1"/>
  <c r="CQ51" i="1"/>
  <c r="P51" i="1" s="1"/>
  <c r="CS51" i="1"/>
  <c r="R51" i="1" s="1"/>
  <c r="HI51" i="1" s="1"/>
  <c r="CU51" i="1"/>
  <c r="T51" i="1" s="1"/>
  <c r="CW51" i="1"/>
  <c r="V51" i="1" s="1"/>
  <c r="FR51" i="1"/>
  <c r="GL51" i="1"/>
  <c r="GO51" i="1"/>
  <c r="GP51" i="1"/>
  <c r="GV51" i="1"/>
  <c r="HC51" i="1"/>
  <c r="GX51" i="1" s="1"/>
  <c r="C52" i="1"/>
  <c r="D52" i="1"/>
  <c r="I52" i="1"/>
  <c r="K52" i="1"/>
  <c r="AC52" i="1"/>
  <c r="AD52" i="1"/>
  <c r="CR52" i="1" s="1"/>
  <c r="Q52" i="1" s="1"/>
  <c r="AE52" i="1"/>
  <c r="AF52" i="1"/>
  <c r="CT52" i="1" s="1"/>
  <c r="S52" i="1" s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R52" i="1" s="1"/>
  <c r="HI52" i="1" s="1"/>
  <c r="CU52" i="1"/>
  <c r="T52" i="1" s="1"/>
  <c r="CW52" i="1"/>
  <c r="V52" i="1" s="1"/>
  <c r="FR52" i="1"/>
  <c r="GL52" i="1"/>
  <c r="GO52" i="1"/>
  <c r="GP52" i="1"/>
  <c r="GV52" i="1"/>
  <c r="HC52" i="1"/>
  <c r="GX52" i="1" s="1"/>
  <c r="C53" i="1"/>
  <c r="D53" i="1"/>
  <c r="I53" i="1"/>
  <c r="K53" i="1"/>
  <c r="AC53" i="1"/>
  <c r="AD53" i="1"/>
  <c r="CR53" i="1" s="1"/>
  <c r="Q53" i="1" s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HI53" i="1" s="1"/>
  <c r="CU53" i="1"/>
  <c r="T53" i="1" s="1"/>
  <c r="CW53" i="1"/>
  <c r="V53" i="1" s="1"/>
  <c r="FR53" i="1"/>
  <c r="GL53" i="1"/>
  <c r="GO53" i="1"/>
  <c r="GP53" i="1"/>
  <c r="GV53" i="1"/>
  <c r="HC53" i="1"/>
  <c r="GX53" i="1" s="1"/>
  <c r="C54" i="1"/>
  <c r="D54" i="1"/>
  <c r="AC54" i="1"/>
  <c r="AD54" i="1"/>
  <c r="CR54" i="1" s="1"/>
  <c r="Q54" i="1" s="1"/>
  <c r="AE54" i="1"/>
  <c r="AF54" i="1"/>
  <c r="CT54" i="1" s="1"/>
  <c r="S54" i="1" s="1"/>
  <c r="AG54" i="1"/>
  <c r="AH54" i="1"/>
  <c r="CV54" i="1" s="1"/>
  <c r="U54" i="1" s="1"/>
  <c r="AI54" i="1"/>
  <c r="AJ54" i="1"/>
  <c r="CX54" i="1" s="1"/>
  <c r="W54" i="1" s="1"/>
  <c r="CQ54" i="1"/>
  <c r="P54" i="1" s="1"/>
  <c r="CS54" i="1"/>
  <c r="R54" i="1" s="1"/>
  <c r="HI54" i="1" s="1"/>
  <c r="CU54" i="1"/>
  <c r="T54" i="1" s="1"/>
  <c r="CW54" i="1"/>
  <c r="V54" i="1" s="1"/>
  <c r="FR54" i="1"/>
  <c r="GL54" i="1"/>
  <c r="GO54" i="1"/>
  <c r="GP54" i="1"/>
  <c r="GV54" i="1"/>
  <c r="HC54" i="1"/>
  <c r="GX54" i="1" s="1"/>
  <c r="C55" i="1"/>
  <c r="D55" i="1"/>
  <c r="AC55" i="1"/>
  <c r="AD55" i="1"/>
  <c r="CR55" i="1" s="1"/>
  <c r="Q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HI55" i="1" s="1"/>
  <c r="CU55" i="1"/>
  <c r="T55" i="1" s="1"/>
  <c r="CW55" i="1"/>
  <c r="V55" i="1" s="1"/>
  <c r="FR55" i="1"/>
  <c r="GL55" i="1"/>
  <c r="GO55" i="1"/>
  <c r="GP55" i="1"/>
  <c r="GV55" i="1"/>
  <c r="HC55" i="1"/>
  <c r="GX55" i="1" s="1"/>
  <c r="C56" i="1"/>
  <c r="D56" i="1"/>
  <c r="I56" i="1"/>
  <c r="K56" i="1"/>
  <c r="AC56" i="1"/>
  <c r="AD56" i="1"/>
  <c r="CR56" i="1" s="1"/>
  <c r="Q56" i="1" s="1"/>
  <c r="AE56" i="1"/>
  <c r="AF56" i="1"/>
  <c r="CT56" i="1" s="1"/>
  <c r="S56" i="1" s="1"/>
  <c r="AG56" i="1"/>
  <c r="AH56" i="1"/>
  <c r="CV56" i="1" s="1"/>
  <c r="U56" i="1" s="1"/>
  <c r="AI56" i="1"/>
  <c r="AJ56" i="1"/>
  <c r="CX56" i="1" s="1"/>
  <c r="W56" i="1" s="1"/>
  <c r="CQ56" i="1"/>
  <c r="P56" i="1" s="1"/>
  <c r="CS56" i="1"/>
  <c r="R56" i="1" s="1"/>
  <c r="HI56" i="1" s="1"/>
  <c r="CU56" i="1"/>
  <c r="T56" i="1" s="1"/>
  <c r="CW56" i="1"/>
  <c r="V56" i="1" s="1"/>
  <c r="FR56" i="1"/>
  <c r="GL56" i="1"/>
  <c r="GO56" i="1"/>
  <c r="GP56" i="1"/>
  <c r="GV56" i="1"/>
  <c r="HC56" i="1"/>
  <c r="GX56" i="1" s="1"/>
  <c r="C57" i="1"/>
  <c r="D57" i="1"/>
  <c r="I57" i="1"/>
  <c r="K57" i="1"/>
  <c r="AC57" i="1"/>
  <c r="AD57" i="1"/>
  <c r="CR57" i="1" s="1"/>
  <c r="Q57" i="1" s="1"/>
  <c r="AE57" i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P57" i="1" s="1"/>
  <c r="CS57" i="1"/>
  <c r="R57" i="1" s="1"/>
  <c r="HI57" i="1" s="1"/>
  <c r="CU57" i="1"/>
  <c r="T57" i="1" s="1"/>
  <c r="CW57" i="1"/>
  <c r="V57" i="1" s="1"/>
  <c r="FR57" i="1"/>
  <c r="GL57" i="1"/>
  <c r="GO57" i="1"/>
  <c r="GP57" i="1"/>
  <c r="GV57" i="1"/>
  <c r="HC57" i="1"/>
  <c r="GX57" i="1" s="1"/>
  <c r="C58" i="1"/>
  <c r="D58" i="1"/>
  <c r="I58" i="1"/>
  <c r="K58" i="1"/>
  <c r="AC58" i="1"/>
  <c r="AE58" i="1"/>
  <c r="AD58" i="1" s="1"/>
  <c r="AF58" i="1"/>
  <c r="AG58" i="1"/>
  <c r="AH58" i="1"/>
  <c r="AI58" i="1"/>
  <c r="AJ58" i="1"/>
  <c r="CQ58" i="1"/>
  <c r="P58" i="1" s="1"/>
  <c r="CS58" i="1"/>
  <c r="R58" i="1" s="1"/>
  <c r="HI58" i="1" s="1"/>
  <c r="CT58" i="1"/>
  <c r="S58" i="1" s="1"/>
  <c r="CU58" i="1"/>
  <c r="T58" i="1" s="1"/>
  <c r="CV58" i="1"/>
  <c r="U58" i="1" s="1"/>
  <c r="CW58" i="1"/>
  <c r="V58" i="1" s="1"/>
  <c r="CX58" i="1"/>
  <c r="W58" i="1" s="1"/>
  <c r="FR58" i="1"/>
  <c r="GL58" i="1"/>
  <c r="GO58" i="1"/>
  <c r="GP58" i="1"/>
  <c r="GV58" i="1"/>
  <c r="HC58" i="1"/>
  <c r="GX58" i="1" s="1"/>
  <c r="C59" i="1"/>
  <c r="D59" i="1"/>
  <c r="I59" i="1"/>
  <c r="K59" i="1"/>
  <c r="AC59" i="1"/>
  <c r="AE59" i="1"/>
  <c r="AD59" i="1" s="1"/>
  <c r="CR59" i="1" s="1"/>
  <c r="Q59" i="1" s="1"/>
  <c r="AF59" i="1"/>
  <c r="AG59" i="1"/>
  <c r="AH59" i="1"/>
  <c r="AI59" i="1"/>
  <c r="AJ59" i="1"/>
  <c r="CQ59" i="1"/>
  <c r="P59" i="1" s="1"/>
  <c r="CS59" i="1"/>
  <c r="R59" i="1" s="1"/>
  <c r="HI59" i="1" s="1"/>
  <c r="CT59" i="1"/>
  <c r="S59" i="1" s="1"/>
  <c r="CU59" i="1"/>
  <c r="T59" i="1" s="1"/>
  <c r="CV59" i="1"/>
  <c r="U59" i="1" s="1"/>
  <c r="CW59" i="1"/>
  <c r="V59" i="1" s="1"/>
  <c r="CX59" i="1"/>
  <c r="W59" i="1" s="1"/>
  <c r="FR59" i="1"/>
  <c r="GL59" i="1"/>
  <c r="GO59" i="1"/>
  <c r="GP59" i="1"/>
  <c r="GV59" i="1"/>
  <c r="GX59" i="1"/>
  <c r="HC59" i="1"/>
  <c r="C60" i="1"/>
  <c r="D60" i="1"/>
  <c r="I60" i="1"/>
  <c r="K60" i="1"/>
  <c r="AC60" i="1"/>
  <c r="AB60" i="1" s="1"/>
  <c r="AE60" i="1"/>
  <c r="AD60" i="1" s="1"/>
  <c r="CR60" i="1" s="1"/>
  <c r="Q60" i="1" s="1"/>
  <c r="AF60" i="1"/>
  <c r="AG60" i="1"/>
  <c r="AH60" i="1"/>
  <c r="AI60" i="1"/>
  <c r="AJ60" i="1"/>
  <c r="CQ60" i="1"/>
  <c r="P60" i="1" s="1"/>
  <c r="CS60" i="1"/>
  <c r="R60" i="1" s="1"/>
  <c r="HI60" i="1" s="1"/>
  <c r="CT60" i="1"/>
  <c r="S60" i="1" s="1"/>
  <c r="CU60" i="1"/>
  <c r="T60" i="1" s="1"/>
  <c r="CV60" i="1"/>
  <c r="U60" i="1" s="1"/>
  <c r="CW60" i="1"/>
  <c r="V60" i="1" s="1"/>
  <c r="CX60" i="1"/>
  <c r="W60" i="1" s="1"/>
  <c r="FR60" i="1"/>
  <c r="GL60" i="1"/>
  <c r="GO60" i="1"/>
  <c r="GP60" i="1"/>
  <c r="GV60" i="1"/>
  <c r="GX60" i="1"/>
  <c r="HC60" i="1"/>
  <c r="C61" i="1"/>
  <c r="D61" i="1"/>
  <c r="I61" i="1"/>
  <c r="K61" i="1"/>
  <c r="AC61" i="1"/>
  <c r="AE61" i="1"/>
  <c r="AD61" i="1" s="1"/>
  <c r="CR61" i="1" s="1"/>
  <c r="Q61" i="1" s="1"/>
  <c r="AF61" i="1"/>
  <c r="AG61" i="1"/>
  <c r="CU61" i="1" s="1"/>
  <c r="T61" i="1" s="1"/>
  <c r="AH61" i="1"/>
  <c r="AI61" i="1"/>
  <c r="CW61" i="1" s="1"/>
  <c r="V61" i="1" s="1"/>
  <c r="AJ61" i="1"/>
  <c r="CT61" i="1"/>
  <c r="S61" i="1" s="1"/>
  <c r="CV61" i="1"/>
  <c r="U61" i="1" s="1"/>
  <c r="CX61" i="1"/>
  <c r="W61" i="1" s="1"/>
  <c r="FR61" i="1"/>
  <c r="GL61" i="1"/>
  <c r="GO61" i="1"/>
  <c r="GP61" i="1"/>
  <c r="GV61" i="1"/>
  <c r="GX61" i="1"/>
  <c r="HC61" i="1"/>
  <c r="C62" i="1"/>
  <c r="D62" i="1"/>
  <c r="I62" i="1"/>
  <c r="K62" i="1"/>
  <c r="AC62" i="1"/>
  <c r="AB62" i="1" s="1"/>
  <c r="AE62" i="1"/>
  <c r="AD62" i="1" s="1"/>
  <c r="CR62" i="1" s="1"/>
  <c r="Q62" i="1" s="1"/>
  <c r="AF62" i="1"/>
  <c r="AG62" i="1"/>
  <c r="CU62" i="1" s="1"/>
  <c r="T62" i="1" s="1"/>
  <c r="AH62" i="1"/>
  <c r="AI62" i="1"/>
  <c r="CW62" i="1" s="1"/>
  <c r="V62" i="1" s="1"/>
  <c r="AJ62" i="1"/>
  <c r="CT62" i="1"/>
  <c r="S62" i="1" s="1"/>
  <c r="CV62" i="1"/>
  <c r="U62" i="1" s="1"/>
  <c r="CX62" i="1"/>
  <c r="W62" i="1" s="1"/>
  <c r="FR62" i="1"/>
  <c r="GL62" i="1"/>
  <c r="GO62" i="1"/>
  <c r="GP62" i="1"/>
  <c r="GV62" i="1"/>
  <c r="GX62" i="1"/>
  <c r="HC62" i="1"/>
  <c r="C63" i="1"/>
  <c r="D63" i="1"/>
  <c r="I63" i="1"/>
  <c r="K63" i="1"/>
  <c r="AC63" i="1"/>
  <c r="AE63" i="1"/>
  <c r="AD63" i="1" s="1"/>
  <c r="CR63" i="1" s="1"/>
  <c r="Q63" i="1" s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U63" i="1" s="1"/>
  <c r="CX63" i="1"/>
  <c r="W63" i="1" s="1"/>
  <c r="FR63" i="1"/>
  <c r="GL63" i="1"/>
  <c r="GO63" i="1"/>
  <c r="GP63" i="1"/>
  <c r="GV63" i="1"/>
  <c r="GX63" i="1"/>
  <c r="HC63" i="1"/>
  <c r="C64" i="1"/>
  <c r="D64" i="1"/>
  <c r="I64" i="1"/>
  <c r="K64" i="1"/>
  <c r="AC64" i="1"/>
  <c r="AB64" i="1" s="1"/>
  <c r="AE64" i="1"/>
  <c r="AD64" i="1" s="1"/>
  <c r="CR64" i="1" s="1"/>
  <c r="Q64" i="1" s="1"/>
  <c r="AF64" i="1"/>
  <c r="AG64" i="1"/>
  <c r="AH64" i="1"/>
  <c r="AI64" i="1"/>
  <c r="AJ64" i="1"/>
  <c r="CQ64" i="1"/>
  <c r="P64" i="1" s="1"/>
  <c r="CS64" i="1"/>
  <c r="R64" i="1" s="1"/>
  <c r="HI64" i="1" s="1"/>
  <c r="CT64" i="1"/>
  <c r="S64" i="1" s="1"/>
  <c r="CU64" i="1"/>
  <c r="T64" i="1" s="1"/>
  <c r="CV64" i="1"/>
  <c r="U64" i="1" s="1"/>
  <c r="CW64" i="1"/>
  <c r="V64" i="1" s="1"/>
  <c r="CX64" i="1"/>
  <c r="W64" i="1" s="1"/>
  <c r="FR64" i="1"/>
  <c r="GL64" i="1"/>
  <c r="GO64" i="1"/>
  <c r="GP64" i="1"/>
  <c r="GV64" i="1"/>
  <c r="GX64" i="1"/>
  <c r="HC64" i="1"/>
  <c r="C65" i="1"/>
  <c r="D65" i="1"/>
  <c r="I65" i="1"/>
  <c r="K65" i="1"/>
  <c r="AC65" i="1"/>
  <c r="AE65" i="1"/>
  <c r="AD65" i="1" s="1"/>
  <c r="CR65" i="1" s="1"/>
  <c r="Q65" i="1" s="1"/>
  <c r="AF65" i="1"/>
  <c r="AG65" i="1"/>
  <c r="AH65" i="1"/>
  <c r="AI65" i="1"/>
  <c r="CW65" i="1" s="1"/>
  <c r="V65" i="1" s="1"/>
  <c r="AJ65" i="1"/>
  <c r="CQ65" i="1"/>
  <c r="P65" i="1" s="1"/>
  <c r="CS65" i="1"/>
  <c r="R65" i="1" s="1"/>
  <c r="HI65" i="1" s="1"/>
  <c r="CT65" i="1"/>
  <c r="S65" i="1" s="1"/>
  <c r="CU65" i="1"/>
  <c r="T65" i="1" s="1"/>
  <c r="CV65" i="1"/>
  <c r="U65" i="1" s="1"/>
  <c r="CX65" i="1"/>
  <c r="W65" i="1" s="1"/>
  <c r="FR65" i="1"/>
  <c r="GL65" i="1"/>
  <c r="GO65" i="1"/>
  <c r="GP65" i="1"/>
  <c r="GV65" i="1"/>
  <c r="GX65" i="1"/>
  <c r="HC65" i="1"/>
  <c r="C66" i="1"/>
  <c r="D66" i="1"/>
  <c r="I66" i="1"/>
  <c r="K66" i="1"/>
  <c r="AC66" i="1"/>
  <c r="AE66" i="1"/>
  <c r="AD66" i="1" s="1"/>
  <c r="CR66" i="1" s="1"/>
  <c r="Q66" i="1" s="1"/>
  <c r="AF66" i="1"/>
  <c r="AG66" i="1"/>
  <c r="AH66" i="1"/>
  <c r="AI66" i="1"/>
  <c r="CW66" i="1" s="1"/>
  <c r="V66" i="1" s="1"/>
  <c r="AJ66" i="1"/>
  <c r="CQ66" i="1"/>
  <c r="P66" i="1" s="1"/>
  <c r="CS66" i="1"/>
  <c r="R66" i="1" s="1"/>
  <c r="HI66" i="1" s="1"/>
  <c r="CT66" i="1"/>
  <c r="S66" i="1" s="1"/>
  <c r="CU66" i="1"/>
  <c r="T66" i="1" s="1"/>
  <c r="CV66" i="1"/>
  <c r="U66" i="1" s="1"/>
  <c r="CX66" i="1"/>
  <c r="W66" i="1" s="1"/>
  <c r="FR66" i="1"/>
  <c r="GL66" i="1"/>
  <c r="GO66" i="1"/>
  <c r="GP66" i="1"/>
  <c r="GV66" i="1"/>
  <c r="GX66" i="1"/>
  <c r="HC66" i="1"/>
  <c r="I67" i="1"/>
  <c r="K67" i="1"/>
  <c r="AC67" i="1"/>
  <c r="AE67" i="1"/>
  <c r="AD67" i="1" s="1"/>
  <c r="CR67" i="1" s="1"/>
  <c r="Q67" i="1" s="1"/>
  <c r="AF67" i="1"/>
  <c r="AG67" i="1"/>
  <c r="CU67" i="1" s="1"/>
  <c r="T67" i="1" s="1"/>
  <c r="AH67" i="1"/>
  <c r="AI67" i="1"/>
  <c r="CW67" i="1" s="1"/>
  <c r="V67" i="1" s="1"/>
  <c r="AJ67" i="1"/>
  <c r="CT67" i="1"/>
  <c r="S67" i="1" s="1"/>
  <c r="CV67" i="1"/>
  <c r="U67" i="1" s="1"/>
  <c r="CX67" i="1"/>
  <c r="W67" i="1" s="1"/>
  <c r="FR67" i="1"/>
  <c r="GL67" i="1"/>
  <c r="GO67" i="1"/>
  <c r="GP67" i="1"/>
  <c r="GV67" i="1"/>
  <c r="GX67" i="1"/>
  <c r="HC67" i="1"/>
  <c r="AC68" i="1"/>
  <c r="AB68" i="1" s="1"/>
  <c r="AE68" i="1"/>
  <c r="AD68" i="1" s="1"/>
  <c r="CR68" i="1" s="1"/>
  <c r="Q68" i="1" s="1"/>
  <c r="AF68" i="1"/>
  <c r="AG68" i="1"/>
  <c r="CU68" i="1" s="1"/>
  <c r="T68" i="1" s="1"/>
  <c r="AH68" i="1"/>
  <c r="AI68" i="1"/>
  <c r="CW68" i="1" s="1"/>
  <c r="V68" i="1" s="1"/>
  <c r="AJ68" i="1"/>
  <c r="CQ68" i="1"/>
  <c r="P68" i="1" s="1"/>
  <c r="CT68" i="1"/>
  <c r="S68" i="1" s="1"/>
  <c r="CV68" i="1"/>
  <c r="U68" i="1" s="1"/>
  <c r="CX68" i="1"/>
  <c r="W68" i="1" s="1"/>
  <c r="FR68" i="1"/>
  <c r="GL68" i="1"/>
  <c r="GO68" i="1"/>
  <c r="GP68" i="1"/>
  <c r="GV68" i="1"/>
  <c r="GX68" i="1"/>
  <c r="HC68" i="1"/>
  <c r="C69" i="1"/>
  <c r="D69" i="1"/>
  <c r="I69" i="1"/>
  <c r="K69" i="1"/>
  <c r="AC69" i="1"/>
  <c r="AB69" i="1" s="1"/>
  <c r="AE69" i="1"/>
  <c r="AD69" i="1" s="1"/>
  <c r="CR69" i="1" s="1"/>
  <c r="Q69" i="1" s="1"/>
  <c r="AF69" i="1"/>
  <c r="AG69" i="1"/>
  <c r="AH69" i="1"/>
  <c r="AI69" i="1"/>
  <c r="AJ69" i="1"/>
  <c r="CQ69" i="1"/>
  <c r="P69" i="1" s="1"/>
  <c r="CS69" i="1"/>
  <c r="R69" i="1" s="1"/>
  <c r="HI69" i="1" s="1"/>
  <c r="CT69" i="1"/>
  <c r="S69" i="1" s="1"/>
  <c r="CU69" i="1"/>
  <c r="T69" i="1" s="1"/>
  <c r="CV69" i="1"/>
  <c r="U69" i="1" s="1"/>
  <c r="CW69" i="1"/>
  <c r="V69" i="1" s="1"/>
  <c r="CX69" i="1"/>
  <c r="W69" i="1" s="1"/>
  <c r="FR69" i="1"/>
  <c r="GL69" i="1"/>
  <c r="GO69" i="1"/>
  <c r="GP69" i="1"/>
  <c r="GV69" i="1"/>
  <c r="GX69" i="1"/>
  <c r="HC69" i="1"/>
  <c r="C70" i="1"/>
  <c r="D70" i="1"/>
  <c r="I70" i="1"/>
  <c r="K70" i="1"/>
  <c r="AC70" i="1"/>
  <c r="AE70" i="1"/>
  <c r="AD70" i="1" s="1"/>
  <c r="CR70" i="1" s="1"/>
  <c r="Q70" i="1" s="1"/>
  <c r="AF70" i="1"/>
  <c r="AG70" i="1"/>
  <c r="AH70" i="1"/>
  <c r="AI70" i="1"/>
  <c r="AJ70" i="1"/>
  <c r="CQ70" i="1"/>
  <c r="P70" i="1" s="1"/>
  <c r="CS70" i="1"/>
  <c r="R70" i="1" s="1"/>
  <c r="HI70" i="1" s="1"/>
  <c r="CT70" i="1"/>
  <c r="S70" i="1" s="1"/>
  <c r="CU70" i="1"/>
  <c r="T70" i="1" s="1"/>
  <c r="CV70" i="1"/>
  <c r="U70" i="1" s="1"/>
  <c r="CW70" i="1"/>
  <c r="V70" i="1" s="1"/>
  <c r="CX70" i="1"/>
  <c r="W70" i="1" s="1"/>
  <c r="FR70" i="1"/>
  <c r="GL70" i="1"/>
  <c r="GO70" i="1"/>
  <c r="GP70" i="1"/>
  <c r="GV70" i="1"/>
  <c r="GX70" i="1"/>
  <c r="HC70" i="1"/>
  <c r="AC71" i="1"/>
  <c r="AB71" i="1" s="1"/>
  <c r="AE71" i="1"/>
  <c r="AD71" i="1" s="1"/>
  <c r="CR71" i="1" s="1"/>
  <c r="Q71" i="1" s="1"/>
  <c r="AF71" i="1"/>
  <c r="AG71" i="1"/>
  <c r="AH71" i="1"/>
  <c r="AI71" i="1"/>
  <c r="CW71" i="1" s="1"/>
  <c r="V71" i="1" s="1"/>
  <c r="AJ71" i="1"/>
  <c r="CQ71" i="1"/>
  <c r="P71" i="1" s="1"/>
  <c r="CS71" i="1"/>
  <c r="R71" i="1" s="1"/>
  <c r="HI71" i="1" s="1"/>
  <c r="CT71" i="1"/>
  <c r="S71" i="1" s="1"/>
  <c r="CU71" i="1"/>
  <c r="T71" i="1" s="1"/>
  <c r="CV71" i="1"/>
  <c r="U71" i="1" s="1"/>
  <c r="CX71" i="1"/>
  <c r="W71" i="1" s="1"/>
  <c r="FR71" i="1"/>
  <c r="GL71" i="1"/>
  <c r="GO71" i="1"/>
  <c r="GP71" i="1"/>
  <c r="GV71" i="1"/>
  <c r="GX71" i="1"/>
  <c r="HC71" i="1"/>
  <c r="AC72" i="1"/>
  <c r="AD72" i="1"/>
  <c r="AE72" i="1"/>
  <c r="AF72" i="1"/>
  <c r="CT72" i="1" s="1"/>
  <c r="S72" i="1" s="1"/>
  <c r="AG72" i="1"/>
  <c r="AH72" i="1"/>
  <c r="CV72" i="1" s="1"/>
  <c r="U72" i="1" s="1"/>
  <c r="AI72" i="1"/>
  <c r="AJ72" i="1"/>
  <c r="CX72" i="1" s="1"/>
  <c r="W72" i="1" s="1"/>
  <c r="CQ72" i="1"/>
  <c r="P72" i="1" s="1"/>
  <c r="CS72" i="1"/>
  <c r="R72" i="1" s="1"/>
  <c r="HI72" i="1" s="1"/>
  <c r="CU72" i="1"/>
  <c r="T72" i="1" s="1"/>
  <c r="CW72" i="1"/>
  <c r="V72" i="1" s="1"/>
  <c r="CY72" i="1"/>
  <c r="X72" i="1" s="1"/>
  <c r="FR72" i="1"/>
  <c r="GL72" i="1"/>
  <c r="GO72" i="1"/>
  <c r="CC77" i="1" s="1"/>
  <c r="GP72" i="1"/>
  <c r="GV72" i="1"/>
  <c r="HC72" i="1" s="1"/>
  <c r="GX72" i="1" s="1"/>
  <c r="HJ72" i="1"/>
  <c r="HK72" i="1" s="1"/>
  <c r="AC73" i="1"/>
  <c r="AD73" i="1"/>
  <c r="CR73" i="1" s="1"/>
  <c r="Q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P73" i="1" s="1"/>
  <c r="O73" i="1" s="1"/>
  <c r="CS73" i="1"/>
  <c r="R73" i="1" s="1"/>
  <c r="CU73" i="1"/>
  <c r="T73" i="1" s="1"/>
  <c r="CW73" i="1"/>
  <c r="V73" i="1" s="1"/>
  <c r="FR73" i="1"/>
  <c r="GL73" i="1"/>
  <c r="GO73" i="1"/>
  <c r="GP73" i="1"/>
  <c r="GV73" i="1"/>
  <c r="HC73" i="1" s="1"/>
  <c r="GX73" i="1" s="1"/>
  <c r="HJ73" i="1"/>
  <c r="C74" i="1"/>
  <c r="D74" i="1"/>
  <c r="I74" i="1"/>
  <c r="K74" i="1"/>
  <c r="AC74" i="1"/>
  <c r="AD74" i="1"/>
  <c r="CR74" i="1" s="1"/>
  <c r="Q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P74" i="1" s="1"/>
  <c r="O74" i="1" s="1"/>
  <c r="CS74" i="1"/>
  <c r="R74" i="1" s="1"/>
  <c r="HI74" i="1" s="1"/>
  <c r="CU74" i="1"/>
  <c r="T74" i="1" s="1"/>
  <c r="CW74" i="1"/>
  <c r="V74" i="1" s="1"/>
  <c r="FR74" i="1"/>
  <c r="BY77" i="1" s="1"/>
  <c r="GL74" i="1"/>
  <c r="GO74" i="1"/>
  <c r="GP74" i="1"/>
  <c r="GV74" i="1"/>
  <c r="HC74" i="1"/>
  <c r="GX74" i="1" s="1"/>
  <c r="C75" i="1"/>
  <c r="D75" i="1"/>
  <c r="I75" i="1"/>
  <c r="K75" i="1"/>
  <c r="AC75" i="1"/>
  <c r="AD75" i="1"/>
  <c r="CR75" i="1" s="1"/>
  <c r="Q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P75" i="1" s="1"/>
  <c r="CP75" i="1" s="1"/>
  <c r="O75" i="1" s="1"/>
  <c r="CS75" i="1"/>
  <c r="R75" i="1" s="1"/>
  <c r="HI75" i="1" s="1"/>
  <c r="CU75" i="1"/>
  <c r="T75" i="1" s="1"/>
  <c r="CW75" i="1"/>
  <c r="V75" i="1" s="1"/>
  <c r="FR75" i="1"/>
  <c r="GL75" i="1"/>
  <c r="GO75" i="1"/>
  <c r="GP75" i="1"/>
  <c r="GV75" i="1"/>
  <c r="HC75" i="1" s="1"/>
  <c r="GX75" i="1" s="1"/>
  <c r="B77" i="1"/>
  <c r="B26" i="1" s="1"/>
  <c r="C77" i="1"/>
  <c r="C26" i="1" s="1"/>
  <c r="D77" i="1"/>
  <c r="D26" i="1" s="1"/>
  <c r="F77" i="1"/>
  <c r="F26" i="1" s="1"/>
  <c r="G77" i="1"/>
  <c r="G26" i="1" s="1"/>
  <c r="BX77" i="1"/>
  <c r="BX26" i="1" s="1"/>
  <c r="BZ77" i="1"/>
  <c r="BZ26" i="1" s="1"/>
  <c r="CD77" i="1"/>
  <c r="CD26" i="1" s="1"/>
  <c r="CK77" i="1"/>
  <c r="CK26" i="1" s="1"/>
  <c r="CL77" i="1"/>
  <c r="CL26" i="1" s="1"/>
  <c r="CM77" i="1"/>
  <c r="CM26" i="1" s="1"/>
  <c r="D107" i="1"/>
  <c r="E109" i="1"/>
  <c r="F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1" i="1"/>
  <c r="D111" i="1"/>
  <c r="AC111" i="1"/>
  <c r="AB111" i="1" s="1"/>
  <c r="AD111" i="1"/>
  <c r="AE111" i="1"/>
  <c r="CS111" i="1" s="1"/>
  <c r="R111" i="1" s="1"/>
  <c r="AF111" i="1"/>
  <c r="AG111" i="1"/>
  <c r="CU111" i="1" s="1"/>
  <c r="T111" i="1" s="1"/>
  <c r="AH111" i="1"/>
  <c r="AI111" i="1"/>
  <c r="CW111" i="1" s="1"/>
  <c r="V111" i="1" s="1"/>
  <c r="AJ111" i="1"/>
  <c r="CR111" i="1"/>
  <c r="Q111" i="1" s="1"/>
  <c r="CT111" i="1"/>
  <c r="S111" i="1" s="1"/>
  <c r="CV111" i="1"/>
  <c r="U111" i="1" s="1"/>
  <c r="CX111" i="1"/>
  <c r="W111" i="1" s="1"/>
  <c r="AJ114" i="1" s="1"/>
  <c r="FR111" i="1"/>
  <c r="GL111" i="1"/>
  <c r="BZ114" i="1" s="1"/>
  <c r="GO111" i="1"/>
  <c r="GP111" i="1"/>
  <c r="CD114" i="1" s="1"/>
  <c r="GV111" i="1"/>
  <c r="GX111" i="1"/>
  <c r="CJ114" i="1" s="1"/>
  <c r="HC111" i="1"/>
  <c r="C112" i="1"/>
  <c r="D112" i="1"/>
  <c r="AC112" i="1"/>
  <c r="AD112" i="1"/>
  <c r="CR112" i="1" s="1"/>
  <c r="Q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P112" i="1" s="1"/>
  <c r="O112" i="1" s="1"/>
  <c r="CS112" i="1"/>
  <c r="R112" i="1" s="1"/>
  <c r="HI112" i="1" s="1"/>
  <c r="CU112" i="1"/>
  <c r="T112" i="1" s="1"/>
  <c r="CW112" i="1"/>
  <c r="V112" i="1" s="1"/>
  <c r="FR112" i="1"/>
  <c r="GL112" i="1"/>
  <c r="GO112" i="1"/>
  <c r="GP112" i="1"/>
  <c r="GV112" i="1"/>
  <c r="HC112" i="1"/>
  <c r="GX112" i="1" s="1"/>
  <c r="B114" i="1"/>
  <c r="B109" i="1" s="1"/>
  <c r="C114" i="1"/>
  <c r="C109" i="1" s="1"/>
  <c r="D114" i="1"/>
  <c r="D109" i="1" s="1"/>
  <c r="F114" i="1"/>
  <c r="G114" i="1"/>
  <c r="G109" i="1" s="1"/>
  <c r="BX114" i="1"/>
  <c r="BX109" i="1" s="1"/>
  <c r="BY114" i="1"/>
  <c r="BY109" i="1" s="1"/>
  <c r="CC114" i="1"/>
  <c r="CC109" i="1" s="1"/>
  <c r="CK114" i="1"/>
  <c r="CK109" i="1" s="1"/>
  <c r="CL114" i="1"/>
  <c r="CL109" i="1" s="1"/>
  <c r="B144" i="1"/>
  <c r="B22" i="1" s="1"/>
  <c r="C144" i="1"/>
  <c r="C22" i="1" s="1"/>
  <c r="D144" i="1"/>
  <c r="D22" i="1" s="1"/>
  <c r="F144" i="1"/>
  <c r="F22" i="1" s="1"/>
  <c r="G144" i="1"/>
  <c r="G22" i="1" s="1"/>
  <c r="B176" i="1"/>
  <c r="B18" i="1" s="1"/>
  <c r="C176" i="1"/>
  <c r="C18" i="1" s="1"/>
  <c r="D176" i="1"/>
  <c r="D18" i="1" s="1"/>
  <c r="F176" i="1"/>
  <c r="F18" i="1" s="1"/>
  <c r="G176" i="1"/>
  <c r="G18" i="1" s="1"/>
  <c r="E18" i="2"/>
  <c r="F18" i="2"/>
  <c r="G18" i="2"/>
  <c r="H18" i="2"/>
  <c r="I18" i="2"/>
  <c r="J18" i="2"/>
  <c r="B20" i="2"/>
  <c r="B21" i="2"/>
  <c r="B30" i="2"/>
  <c r="B32" i="2"/>
  <c r="B33" i="2"/>
  <c r="B39" i="2"/>
  <c r="B40" i="2"/>
  <c r="B41" i="2"/>
  <c r="B42" i="2"/>
  <c r="B44" i="2"/>
  <c r="B45" i="2"/>
  <c r="J554" i="5" l="1"/>
  <c r="J602" i="5"/>
  <c r="L602" i="5" s="1"/>
  <c r="J604" i="5"/>
  <c r="L604" i="5" s="1"/>
  <c r="J48" i="5"/>
  <c r="J601" i="5"/>
  <c r="J557" i="5"/>
  <c r="J28" i="5"/>
  <c r="J605" i="5"/>
  <c r="J553" i="5"/>
  <c r="J551" i="5" s="1"/>
  <c r="D29" i="5"/>
  <c r="D26" i="5" s="1"/>
  <c r="AF518" i="5"/>
  <c r="AO518" i="5"/>
  <c r="O518" i="5"/>
  <c r="AF485" i="5"/>
  <c r="AO485" i="5"/>
  <c r="O485" i="5"/>
  <c r="AF216" i="5"/>
  <c r="AO216" i="5"/>
  <c r="O216" i="5"/>
  <c r="AF150" i="5"/>
  <c r="AO150" i="5"/>
  <c r="O150" i="5"/>
  <c r="AF131" i="5"/>
  <c r="AO131" i="5"/>
  <c r="O131" i="5"/>
  <c r="AF521" i="5"/>
  <c r="AO521" i="5"/>
  <c r="O521" i="5"/>
  <c r="AF515" i="5"/>
  <c r="AO515" i="5"/>
  <c r="O515" i="5"/>
  <c r="AF482" i="5"/>
  <c r="AO482" i="5"/>
  <c r="O482" i="5"/>
  <c r="AF213" i="5"/>
  <c r="AO213" i="5"/>
  <c r="O213" i="5"/>
  <c r="O196" i="5"/>
  <c r="AF196" i="5"/>
  <c r="AO196" i="5"/>
  <c r="CJ109" i="1"/>
  <c r="BA114" i="1"/>
  <c r="CD109" i="1"/>
  <c r="AU114" i="1"/>
  <c r="BZ109" i="1"/>
  <c r="AQ114" i="1"/>
  <c r="CG114" i="1"/>
  <c r="CI114" i="1"/>
  <c r="CY111" i="1"/>
  <c r="X111" i="1" s="1"/>
  <c r="HJ111" i="1"/>
  <c r="AF114" i="1"/>
  <c r="CZ111" i="1"/>
  <c r="Y111" i="1" s="1"/>
  <c r="BY26" i="1"/>
  <c r="AP77" i="1"/>
  <c r="CI77" i="1"/>
  <c r="AG77" i="1"/>
  <c r="CJ77" i="1"/>
  <c r="CC26" i="1"/>
  <c r="AT77" i="1"/>
  <c r="CZ112" i="1"/>
  <c r="Y112" i="1" s="1"/>
  <c r="HJ112" i="1"/>
  <c r="CY112" i="1"/>
  <c r="X112" i="1" s="1"/>
  <c r="GN112" i="1" s="1"/>
  <c r="AH114" i="1"/>
  <c r="AD114" i="1"/>
  <c r="AI114" i="1"/>
  <c r="AG114" i="1"/>
  <c r="HI111" i="1"/>
  <c r="AE114" i="1"/>
  <c r="CZ75" i="1"/>
  <c r="Y75" i="1" s="1"/>
  <c r="CY75" i="1"/>
  <c r="X75" i="1" s="1"/>
  <c r="GN75" i="1" s="1"/>
  <c r="HJ75" i="1"/>
  <c r="CZ74" i="1"/>
  <c r="Y74" i="1" s="1"/>
  <c r="CY74" i="1"/>
  <c r="X74" i="1" s="1"/>
  <c r="GM74" i="1" s="1"/>
  <c r="HJ74" i="1"/>
  <c r="AI77" i="1"/>
  <c r="HI73" i="1"/>
  <c r="CY73" i="1"/>
  <c r="X73" i="1" s="1"/>
  <c r="GN73" i="1" s="1"/>
  <c r="AH77" i="1"/>
  <c r="AJ77" i="1"/>
  <c r="AJ109" i="1"/>
  <c r="W114" i="1"/>
  <c r="BB114" i="1"/>
  <c r="AT114" i="1"/>
  <c r="AP114" i="1"/>
  <c r="AB75" i="1"/>
  <c r="AB74" i="1"/>
  <c r="HK73" i="1"/>
  <c r="CZ70" i="1"/>
  <c r="Y70" i="1" s="1"/>
  <c r="CY70" i="1"/>
  <c r="X70" i="1" s="1"/>
  <c r="HJ70" i="1"/>
  <c r="CP70" i="1"/>
  <c r="O70" i="1" s="1"/>
  <c r="HJ68" i="1"/>
  <c r="HJ67" i="1"/>
  <c r="CZ66" i="1"/>
  <c r="Y66" i="1" s="1"/>
  <c r="CY66" i="1"/>
  <c r="X66" i="1" s="1"/>
  <c r="HJ66" i="1"/>
  <c r="CP66" i="1"/>
  <c r="O66" i="1" s="1"/>
  <c r="CZ65" i="1"/>
  <c r="Y65" i="1" s="1"/>
  <c r="CY65" i="1"/>
  <c r="X65" i="1" s="1"/>
  <c r="HJ65" i="1"/>
  <c r="CP65" i="1"/>
  <c r="O65" i="1" s="1"/>
  <c r="HJ63" i="1"/>
  <c r="HJ61" i="1"/>
  <c r="CZ59" i="1"/>
  <c r="Y59" i="1" s="1"/>
  <c r="CY59" i="1"/>
  <c r="X59" i="1" s="1"/>
  <c r="HJ59" i="1"/>
  <c r="CP59" i="1"/>
  <c r="O59" i="1" s="1"/>
  <c r="CZ58" i="1"/>
  <c r="Y58" i="1" s="1"/>
  <c r="CY58" i="1"/>
  <c r="X58" i="1" s="1"/>
  <c r="HJ58" i="1"/>
  <c r="CR58" i="1"/>
  <c r="Q58" i="1" s="1"/>
  <c r="CP58" i="1" s="1"/>
  <c r="O58" i="1" s="1"/>
  <c r="AB58" i="1"/>
  <c r="CZ57" i="1"/>
  <c r="Y57" i="1" s="1"/>
  <c r="CY57" i="1"/>
  <c r="X57" i="1" s="1"/>
  <c r="HJ57" i="1"/>
  <c r="CZ56" i="1"/>
  <c r="Y56" i="1" s="1"/>
  <c r="CY56" i="1"/>
  <c r="X56" i="1" s="1"/>
  <c r="HJ56" i="1"/>
  <c r="CZ55" i="1"/>
  <c r="Y55" i="1" s="1"/>
  <c r="CY55" i="1"/>
  <c r="X55" i="1" s="1"/>
  <c r="HJ55" i="1"/>
  <c r="CZ54" i="1"/>
  <c r="Y54" i="1" s="1"/>
  <c r="CY54" i="1"/>
  <c r="X54" i="1" s="1"/>
  <c r="HJ54" i="1"/>
  <c r="CZ53" i="1"/>
  <c r="Y53" i="1" s="1"/>
  <c r="CY53" i="1"/>
  <c r="X53" i="1" s="1"/>
  <c r="HJ53" i="1"/>
  <c r="CZ52" i="1"/>
  <c r="Y52" i="1" s="1"/>
  <c r="CY52" i="1"/>
  <c r="X52" i="1" s="1"/>
  <c r="HJ52" i="1"/>
  <c r="CZ51" i="1"/>
  <c r="Y51" i="1" s="1"/>
  <c r="CY51" i="1"/>
  <c r="X51" i="1" s="1"/>
  <c r="HJ51" i="1"/>
  <c r="CZ50" i="1"/>
  <c r="Y50" i="1" s="1"/>
  <c r="CY50" i="1"/>
  <c r="X50" i="1" s="1"/>
  <c r="HJ50" i="1"/>
  <c r="AB112" i="1"/>
  <c r="BC77" i="1"/>
  <c r="AU77" i="1"/>
  <c r="AQ77" i="1"/>
  <c r="AO77" i="1"/>
  <c r="BC114" i="1"/>
  <c r="AO114" i="1"/>
  <c r="CQ111" i="1"/>
  <c r="P111" i="1" s="1"/>
  <c r="CG77" i="1"/>
  <c r="BD77" i="1"/>
  <c r="BB77" i="1"/>
  <c r="AF77" i="1"/>
  <c r="CX277" i="3"/>
  <c r="CX279" i="3"/>
  <c r="CX281" i="3"/>
  <c r="CX276" i="3"/>
  <c r="CX278" i="3"/>
  <c r="CX280" i="3"/>
  <c r="HL73" i="1"/>
  <c r="CZ73" i="1"/>
  <c r="Y73" i="1" s="1"/>
  <c r="AB73" i="1"/>
  <c r="HL72" i="1"/>
  <c r="CZ72" i="1"/>
  <c r="Y72" i="1" s="1"/>
  <c r="CR72" i="1"/>
  <c r="Q72" i="1" s="1"/>
  <c r="CP72" i="1" s="1"/>
  <c r="O72" i="1" s="1"/>
  <c r="AB72" i="1"/>
  <c r="CZ71" i="1"/>
  <c r="Y71" i="1" s="1"/>
  <c r="CY71" i="1"/>
  <c r="X71" i="1" s="1"/>
  <c r="HJ71" i="1"/>
  <c r="CP71" i="1"/>
  <c r="O71" i="1" s="1"/>
  <c r="AB70" i="1"/>
  <c r="CZ69" i="1"/>
  <c r="Y69" i="1" s="1"/>
  <c r="CY69" i="1"/>
  <c r="X69" i="1" s="1"/>
  <c r="HJ69" i="1"/>
  <c r="CP69" i="1"/>
  <c r="O69" i="1" s="1"/>
  <c r="CP68" i="1"/>
  <c r="O68" i="1" s="1"/>
  <c r="AB67" i="1"/>
  <c r="AB66" i="1"/>
  <c r="AB65" i="1"/>
  <c r="CZ64" i="1"/>
  <c r="Y64" i="1" s="1"/>
  <c r="CY64" i="1"/>
  <c r="X64" i="1" s="1"/>
  <c r="HJ64" i="1"/>
  <c r="CP64" i="1"/>
  <c r="O64" i="1" s="1"/>
  <c r="AB63" i="1"/>
  <c r="HJ62" i="1"/>
  <c r="AB61" i="1"/>
  <c r="CZ60" i="1"/>
  <c r="Y60" i="1" s="1"/>
  <c r="CY60" i="1"/>
  <c r="X60" i="1" s="1"/>
  <c r="HJ60" i="1"/>
  <c r="CP60" i="1"/>
  <c r="O60" i="1" s="1"/>
  <c r="AB59" i="1"/>
  <c r="CP57" i="1"/>
  <c r="O57" i="1" s="1"/>
  <c r="CP56" i="1"/>
  <c r="O56" i="1" s="1"/>
  <c r="CP55" i="1"/>
  <c r="O55" i="1" s="1"/>
  <c r="CP54" i="1"/>
  <c r="O54" i="1" s="1"/>
  <c r="CP53" i="1"/>
  <c r="O53" i="1" s="1"/>
  <c r="CP52" i="1"/>
  <c r="O52" i="1" s="1"/>
  <c r="CP51" i="1"/>
  <c r="O51" i="1" s="1"/>
  <c r="CS68" i="1"/>
  <c r="R68" i="1" s="1"/>
  <c r="HI68" i="1" s="1"/>
  <c r="CS67" i="1"/>
  <c r="R67" i="1" s="1"/>
  <c r="HI67" i="1" s="1"/>
  <c r="CQ67" i="1"/>
  <c r="P67" i="1" s="1"/>
  <c r="CP67" i="1" s="1"/>
  <c r="O67" i="1" s="1"/>
  <c r="CS63" i="1"/>
  <c r="R63" i="1" s="1"/>
  <c r="HI63" i="1" s="1"/>
  <c r="CQ63" i="1"/>
  <c r="P63" i="1" s="1"/>
  <c r="CP63" i="1" s="1"/>
  <c r="O63" i="1" s="1"/>
  <c r="CS62" i="1"/>
  <c r="R62" i="1" s="1"/>
  <c r="HI62" i="1" s="1"/>
  <c r="CQ62" i="1"/>
  <c r="P62" i="1" s="1"/>
  <c r="CP62" i="1" s="1"/>
  <c r="O62" i="1" s="1"/>
  <c r="CS61" i="1"/>
  <c r="R61" i="1" s="1"/>
  <c r="HI61" i="1" s="1"/>
  <c r="CQ61" i="1"/>
  <c r="P61" i="1" s="1"/>
  <c r="CP61" i="1" s="1"/>
  <c r="O61" i="1" s="1"/>
  <c r="AB57" i="1"/>
  <c r="AB56" i="1"/>
  <c r="AB55" i="1"/>
  <c r="AB54" i="1"/>
  <c r="AB53" i="1"/>
  <c r="AB52" i="1"/>
  <c r="AB51" i="1"/>
  <c r="HJ48" i="1"/>
  <c r="HJ46" i="1"/>
  <c r="HJ44" i="1"/>
  <c r="HJ42" i="1"/>
  <c r="HJ40" i="1"/>
  <c r="CX265" i="3"/>
  <c r="CX267" i="3"/>
  <c r="CX269" i="3"/>
  <c r="CX271" i="3"/>
  <c r="CX273" i="3"/>
  <c r="CX275" i="3"/>
  <c r="CX266" i="3"/>
  <c r="CX268" i="3"/>
  <c r="CX270" i="3"/>
  <c r="CX272" i="3"/>
  <c r="CX274" i="3"/>
  <c r="CX249" i="3"/>
  <c r="CX251" i="3"/>
  <c r="CX253" i="3"/>
  <c r="CX255" i="3"/>
  <c r="CX257" i="3"/>
  <c r="CX259" i="3"/>
  <c r="CX261" i="3"/>
  <c r="CX263" i="3"/>
  <c r="CX250" i="3"/>
  <c r="CX252" i="3"/>
  <c r="CX254" i="3"/>
  <c r="CX256" i="3"/>
  <c r="CX258" i="3"/>
  <c r="CX260" i="3"/>
  <c r="CX262" i="3"/>
  <c r="CX264" i="3"/>
  <c r="CX233" i="3"/>
  <c r="CX235" i="3"/>
  <c r="CX237" i="3"/>
  <c r="CX239" i="3"/>
  <c r="CX241" i="3"/>
  <c r="CX243" i="3"/>
  <c r="CX245" i="3"/>
  <c r="CX247" i="3"/>
  <c r="CX234" i="3"/>
  <c r="CX236" i="3"/>
  <c r="CX238" i="3"/>
  <c r="CX240" i="3"/>
  <c r="CX242" i="3"/>
  <c r="CX244" i="3"/>
  <c r="CX246" i="3"/>
  <c r="CX248" i="3"/>
  <c r="CX225" i="3"/>
  <c r="CX227" i="3"/>
  <c r="CX229" i="3"/>
  <c r="CX231" i="3"/>
  <c r="CX226" i="3"/>
  <c r="CX228" i="3"/>
  <c r="CX230" i="3"/>
  <c r="CX232" i="3"/>
  <c r="CX216" i="3"/>
  <c r="CX218" i="3"/>
  <c r="CX219" i="3"/>
  <c r="CX221" i="3"/>
  <c r="CX223" i="3"/>
  <c r="CX217" i="3"/>
  <c r="CX220" i="3"/>
  <c r="CX222" i="3"/>
  <c r="CX224" i="3"/>
  <c r="CX205" i="3"/>
  <c r="CX207" i="3"/>
  <c r="CX209" i="3"/>
  <c r="CX211" i="3"/>
  <c r="CX213" i="3"/>
  <c r="CX215" i="3"/>
  <c r="CX206" i="3"/>
  <c r="CX208" i="3"/>
  <c r="CX210" i="3"/>
  <c r="CX212" i="3"/>
  <c r="CX214" i="3"/>
  <c r="CX201" i="3"/>
  <c r="CX203" i="3"/>
  <c r="CX202" i="3"/>
  <c r="CX204" i="3"/>
  <c r="CX197" i="3"/>
  <c r="CX199" i="3"/>
  <c r="CX198" i="3"/>
  <c r="CX200" i="3"/>
  <c r="CX193" i="3"/>
  <c r="CX195" i="3"/>
  <c r="CX194" i="3"/>
  <c r="CX196" i="3"/>
  <c r="CX189" i="3"/>
  <c r="CX191" i="3"/>
  <c r="CX190" i="3"/>
  <c r="CX192" i="3"/>
  <c r="CX181" i="3"/>
  <c r="CX183" i="3"/>
  <c r="CX185" i="3"/>
  <c r="CX187" i="3"/>
  <c r="CX182" i="3"/>
  <c r="CX184" i="3"/>
  <c r="CX186" i="3"/>
  <c r="CX188" i="3"/>
  <c r="CX173" i="3"/>
  <c r="CX175" i="3"/>
  <c r="CX177" i="3"/>
  <c r="CX179" i="3"/>
  <c r="CX174" i="3"/>
  <c r="CX176" i="3"/>
  <c r="CX178" i="3"/>
  <c r="CX180" i="3"/>
  <c r="CX167" i="3"/>
  <c r="CX169" i="3"/>
  <c r="CX171" i="3"/>
  <c r="CX166" i="3"/>
  <c r="CX168" i="3"/>
  <c r="CX170" i="3"/>
  <c r="CX172" i="3"/>
  <c r="CX159" i="3"/>
  <c r="CX161" i="3"/>
  <c r="CX163" i="3"/>
  <c r="CX165" i="3"/>
  <c r="CX160" i="3"/>
  <c r="CX162" i="3"/>
  <c r="CX164" i="3"/>
  <c r="CX145" i="3"/>
  <c r="CX147" i="3"/>
  <c r="CX149" i="3"/>
  <c r="CX144" i="3"/>
  <c r="CX146" i="3"/>
  <c r="CX148" i="3"/>
  <c r="CX150" i="3"/>
  <c r="CX135" i="3"/>
  <c r="CX137" i="3"/>
  <c r="CX139" i="3"/>
  <c r="CX141" i="3"/>
  <c r="CX143" i="3"/>
  <c r="CX134" i="3"/>
  <c r="CX136" i="3"/>
  <c r="CX138" i="3"/>
  <c r="CX140" i="3"/>
  <c r="CX142" i="3"/>
  <c r="CX129" i="3"/>
  <c r="CX131" i="3"/>
  <c r="CX133" i="3"/>
  <c r="CX128" i="3"/>
  <c r="CX130" i="3"/>
  <c r="CX132" i="3"/>
  <c r="AB50" i="1"/>
  <c r="CQ50" i="1"/>
  <c r="P50" i="1" s="1"/>
  <c r="CP50" i="1" s="1"/>
  <c r="O50" i="1" s="1"/>
  <c r="HJ49" i="1"/>
  <c r="AD49" i="1"/>
  <c r="CR49" i="1" s="1"/>
  <c r="Q49" i="1" s="1"/>
  <c r="AD77" i="1" s="1"/>
  <c r="CS49" i="1"/>
  <c r="R49" i="1" s="1"/>
  <c r="CY49" i="1" s="1"/>
  <c r="X49" i="1" s="1"/>
  <c r="AB48" i="1"/>
  <c r="HJ47" i="1"/>
  <c r="AB46" i="1"/>
  <c r="HJ45" i="1"/>
  <c r="AB44" i="1"/>
  <c r="HJ43" i="1"/>
  <c r="AB42" i="1"/>
  <c r="HJ41" i="1"/>
  <c r="AB40" i="1"/>
  <c r="CQ49" i="1"/>
  <c r="P49" i="1" s="1"/>
  <c r="CP49" i="1" s="1"/>
  <c r="O49" i="1" s="1"/>
  <c r="CS48" i="1"/>
  <c r="R48" i="1" s="1"/>
  <c r="HI48" i="1" s="1"/>
  <c r="CQ48" i="1"/>
  <c r="P48" i="1" s="1"/>
  <c r="CP48" i="1" s="1"/>
  <c r="O48" i="1" s="1"/>
  <c r="CS47" i="1"/>
  <c r="R47" i="1" s="1"/>
  <c r="HI47" i="1" s="1"/>
  <c r="CQ47" i="1"/>
  <c r="P47" i="1" s="1"/>
  <c r="CP47" i="1" s="1"/>
  <c r="O47" i="1" s="1"/>
  <c r="CS46" i="1"/>
  <c r="R46" i="1" s="1"/>
  <c r="HI46" i="1" s="1"/>
  <c r="CQ46" i="1"/>
  <c r="P46" i="1" s="1"/>
  <c r="CP46" i="1" s="1"/>
  <c r="O46" i="1" s="1"/>
  <c r="CS45" i="1"/>
  <c r="R45" i="1" s="1"/>
  <c r="HI45" i="1" s="1"/>
  <c r="CQ45" i="1"/>
  <c r="P45" i="1" s="1"/>
  <c r="CP45" i="1" s="1"/>
  <c r="O45" i="1" s="1"/>
  <c r="CS44" i="1"/>
  <c r="R44" i="1" s="1"/>
  <c r="HI44" i="1" s="1"/>
  <c r="CQ44" i="1"/>
  <c r="P44" i="1" s="1"/>
  <c r="CP44" i="1" s="1"/>
  <c r="O44" i="1" s="1"/>
  <c r="CS43" i="1"/>
  <c r="R43" i="1" s="1"/>
  <c r="HI43" i="1" s="1"/>
  <c r="CQ43" i="1"/>
  <c r="P43" i="1" s="1"/>
  <c r="CP43" i="1" s="1"/>
  <c r="O43" i="1" s="1"/>
  <c r="CS42" i="1"/>
  <c r="R42" i="1" s="1"/>
  <c r="HI42" i="1" s="1"/>
  <c r="CQ42" i="1"/>
  <c r="P42" i="1" s="1"/>
  <c r="CP42" i="1" s="1"/>
  <c r="O42" i="1" s="1"/>
  <c r="CS41" i="1"/>
  <c r="R41" i="1" s="1"/>
  <c r="HI41" i="1" s="1"/>
  <c r="CQ41" i="1"/>
  <c r="P41" i="1" s="1"/>
  <c r="CP41" i="1" s="1"/>
  <c r="O41" i="1" s="1"/>
  <c r="CS40" i="1"/>
  <c r="R40" i="1" s="1"/>
  <c r="HI40" i="1" s="1"/>
  <c r="CQ40" i="1"/>
  <c r="P40" i="1" s="1"/>
  <c r="CP40" i="1" s="1"/>
  <c r="O40" i="1" s="1"/>
  <c r="AB39" i="1"/>
  <c r="HJ38" i="1"/>
  <c r="AB37" i="1"/>
  <c r="HJ36" i="1"/>
  <c r="CZ35" i="1"/>
  <c r="Y35" i="1" s="1"/>
  <c r="CY35" i="1"/>
  <c r="X35" i="1" s="1"/>
  <c r="HJ35" i="1"/>
  <c r="CP35" i="1"/>
  <c r="O35" i="1" s="1"/>
  <c r="AB34" i="1"/>
  <c r="AB33" i="1"/>
  <c r="CZ32" i="1"/>
  <c r="Y32" i="1" s="1"/>
  <c r="CY32" i="1"/>
  <c r="X32" i="1" s="1"/>
  <c r="HJ32" i="1"/>
  <c r="CP32" i="1"/>
  <c r="O32" i="1" s="1"/>
  <c r="CZ31" i="1"/>
  <c r="Y31" i="1" s="1"/>
  <c r="CY31" i="1"/>
  <c r="X31" i="1" s="1"/>
  <c r="HJ31" i="1"/>
  <c r="CP31" i="1"/>
  <c r="O31" i="1" s="1"/>
  <c r="CZ30" i="1"/>
  <c r="Y30" i="1" s="1"/>
  <c r="CY30" i="1"/>
  <c r="X30" i="1" s="1"/>
  <c r="HJ30" i="1"/>
  <c r="CP30" i="1"/>
  <c r="O30" i="1" s="1"/>
  <c r="CP29" i="1"/>
  <c r="O29" i="1" s="1"/>
  <c r="AB28" i="1"/>
  <c r="CX115" i="3"/>
  <c r="CX117" i="3"/>
  <c r="CX119" i="3"/>
  <c r="CX114" i="3"/>
  <c r="CX116" i="3"/>
  <c r="CX118" i="3"/>
  <c r="CX120" i="3"/>
  <c r="CX105" i="3"/>
  <c r="CX107" i="3"/>
  <c r="CX109" i="3"/>
  <c r="CX111" i="3"/>
  <c r="CX113" i="3"/>
  <c r="CX106" i="3"/>
  <c r="CX108" i="3"/>
  <c r="CX110" i="3"/>
  <c r="CX112" i="3"/>
  <c r="CX95" i="3"/>
  <c r="CX97" i="3"/>
  <c r="CX99" i="3"/>
  <c r="CX101" i="3"/>
  <c r="CX103" i="3"/>
  <c r="CX96" i="3"/>
  <c r="CX98" i="3"/>
  <c r="CX100" i="3"/>
  <c r="CX102" i="3"/>
  <c r="CX104" i="3"/>
  <c r="CX71" i="3"/>
  <c r="CX73" i="3"/>
  <c r="CX75" i="3"/>
  <c r="CX77" i="3"/>
  <c r="CX79" i="3"/>
  <c r="CX81" i="3"/>
  <c r="CX83" i="3"/>
  <c r="CX85" i="3"/>
  <c r="CX87" i="3"/>
  <c r="CX89" i="3"/>
  <c r="CX91" i="3"/>
  <c r="CX93" i="3"/>
  <c r="CX70" i="3"/>
  <c r="CX72" i="3"/>
  <c r="CX74" i="3"/>
  <c r="CX76" i="3"/>
  <c r="CX78" i="3"/>
  <c r="CX80" i="3"/>
  <c r="CX82" i="3"/>
  <c r="CX84" i="3"/>
  <c r="CX86" i="3"/>
  <c r="CX88" i="3"/>
  <c r="CX90" i="3"/>
  <c r="CX92" i="3"/>
  <c r="CX94" i="3"/>
  <c r="CX63" i="3"/>
  <c r="CX65" i="3"/>
  <c r="CX67" i="3"/>
  <c r="CX69" i="3"/>
  <c r="CX62" i="3"/>
  <c r="CX64" i="3"/>
  <c r="CX66" i="3"/>
  <c r="CX68" i="3"/>
  <c r="CX45" i="3"/>
  <c r="CX47" i="3"/>
  <c r="CX46" i="3"/>
  <c r="CX48" i="3"/>
  <c r="CZ39" i="1"/>
  <c r="Y39" i="1" s="1"/>
  <c r="HJ39" i="1"/>
  <c r="CZ37" i="1"/>
  <c r="Y37" i="1" s="1"/>
  <c r="CY37" i="1"/>
  <c r="X37" i="1" s="1"/>
  <c r="HJ37" i="1"/>
  <c r="CP37" i="1"/>
  <c r="O37" i="1" s="1"/>
  <c r="CZ34" i="1"/>
  <c r="Y34" i="1" s="1"/>
  <c r="CY34" i="1"/>
  <c r="X34" i="1" s="1"/>
  <c r="HJ34" i="1"/>
  <c r="CP34" i="1"/>
  <c r="O34" i="1" s="1"/>
  <c r="CZ33" i="1"/>
  <c r="Y33" i="1" s="1"/>
  <c r="CY33" i="1"/>
  <c r="X33" i="1" s="1"/>
  <c r="HJ33" i="1"/>
  <c r="CP33" i="1"/>
  <c r="O33" i="1" s="1"/>
  <c r="CZ29" i="1"/>
  <c r="Y29" i="1" s="1"/>
  <c r="CY29" i="1"/>
  <c r="X29" i="1" s="1"/>
  <c r="HJ29" i="1"/>
  <c r="CZ28" i="1"/>
  <c r="Y28" i="1" s="1"/>
  <c r="HJ28" i="1"/>
  <c r="CS39" i="1"/>
  <c r="R39" i="1" s="1"/>
  <c r="HI39" i="1" s="1"/>
  <c r="CQ39" i="1"/>
  <c r="P39" i="1" s="1"/>
  <c r="CP39" i="1" s="1"/>
  <c r="O39" i="1" s="1"/>
  <c r="CS38" i="1"/>
  <c r="R38" i="1" s="1"/>
  <c r="HI38" i="1" s="1"/>
  <c r="CQ38" i="1"/>
  <c r="P38" i="1" s="1"/>
  <c r="CP38" i="1" s="1"/>
  <c r="O38" i="1" s="1"/>
  <c r="CS36" i="1"/>
  <c r="R36" i="1" s="1"/>
  <c r="HI36" i="1" s="1"/>
  <c r="CQ36" i="1"/>
  <c r="P36" i="1" s="1"/>
  <c r="CP36" i="1" s="1"/>
  <c r="O36" i="1" s="1"/>
  <c r="CS28" i="1"/>
  <c r="R28" i="1" s="1"/>
  <c r="CQ28" i="1"/>
  <c r="P28" i="1" s="1"/>
  <c r="CX43" i="3"/>
  <c r="CX42" i="3"/>
  <c r="CX44" i="3"/>
  <c r="CX37" i="3"/>
  <c r="CX39" i="3"/>
  <c r="CX41" i="3"/>
  <c r="CX38" i="3"/>
  <c r="CX40" i="3"/>
  <c r="CX21" i="3"/>
  <c r="CX23" i="3"/>
  <c r="CX25" i="3"/>
  <c r="CX22" i="3"/>
  <c r="CX24" i="3"/>
  <c r="CX26" i="3"/>
  <c r="CX17" i="3"/>
  <c r="CX19" i="3"/>
  <c r="CX18" i="3"/>
  <c r="CX20" i="3"/>
  <c r="CX3" i="3"/>
  <c r="CX5" i="3"/>
  <c r="CX4" i="3"/>
  <c r="CX1" i="3"/>
  <c r="CX2" i="3"/>
  <c r="J603" i="5" l="1"/>
  <c r="L603" i="5" s="1"/>
  <c r="L599" i="5" s="1"/>
  <c r="L613" i="5" s="1"/>
  <c r="C29" i="5"/>
  <c r="C26" i="5" s="1"/>
  <c r="GN72" i="1"/>
  <c r="GM72" i="1"/>
  <c r="GN58" i="1"/>
  <c r="GM58" i="1"/>
  <c r="CP28" i="1"/>
  <c r="O28" i="1" s="1"/>
  <c r="AC77" i="1"/>
  <c r="GN33" i="1"/>
  <c r="GM33" i="1"/>
  <c r="HI28" i="1"/>
  <c r="AE77" i="1"/>
  <c r="CY28" i="1"/>
  <c r="X28" i="1" s="1"/>
  <c r="HK29" i="1"/>
  <c r="HL29" i="1"/>
  <c r="HK33" i="1"/>
  <c r="HL33" i="1"/>
  <c r="HK34" i="1"/>
  <c r="HL34" i="1"/>
  <c r="HK37" i="1"/>
  <c r="HL37" i="1"/>
  <c r="CY39" i="1"/>
  <c r="X39" i="1" s="1"/>
  <c r="GN29" i="1"/>
  <c r="GM29" i="1"/>
  <c r="HK30" i="1"/>
  <c r="HL30" i="1"/>
  <c r="HK31" i="1"/>
  <c r="HL31" i="1"/>
  <c r="HK32" i="1"/>
  <c r="HL32" i="1"/>
  <c r="HK35" i="1"/>
  <c r="HL35" i="1"/>
  <c r="CY36" i="1"/>
  <c r="X36" i="1" s="1"/>
  <c r="CY38" i="1"/>
  <c r="X38" i="1" s="1"/>
  <c r="GN38" i="1" s="1"/>
  <c r="CY41" i="1"/>
  <c r="X41" i="1" s="1"/>
  <c r="CY43" i="1"/>
  <c r="X43" i="1" s="1"/>
  <c r="CY45" i="1"/>
  <c r="X45" i="1" s="1"/>
  <c r="CY47" i="1"/>
  <c r="X47" i="1" s="1"/>
  <c r="AD26" i="1"/>
  <c r="Q77" i="1"/>
  <c r="CY40" i="1"/>
  <c r="X40" i="1" s="1"/>
  <c r="HK42" i="1"/>
  <c r="HL42" i="1"/>
  <c r="CZ42" i="1"/>
  <c r="Y42" i="1" s="1"/>
  <c r="CY44" i="1"/>
  <c r="X44" i="1" s="1"/>
  <c r="HK46" i="1"/>
  <c r="HL46" i="1"/>
  <c r="CZ46" i="1"/>
  <c r="Y46" i="1" s="1"/>
  <c r="CY48" i="1"/>
  <c r="X48" i="1" s="1"/>
  <c r="AB49" i="1"/>
  <c r="GN52" i="1"/>
  <c r="GM52" i="1"/>
  <c r="GN54" i="1"/>
  <c r="GM54" i="1"/>
  <c r="GN56" i="1"/>
  <c r="GM56" i="1"/>
  <c r="HK60" i="1"/>
  <c r="HL60" i="1"/>
  <c r="HK62" i="1"/>
  <c r="HL62" i="1"/>
  <c r="CZ62" i="1"/>
  <c r="Y62" i="1" s="1"/>
  <c r="GN64" i="1"/>
  <c r="GM64" i="1"/>
  <c r="GN69" i="1"/>
  <c r="GM69" i="1"/>
  <c r="HK71" i="1"/>
  <c r="HL71" i="1"/>
  <c r="AF26" i="1"/>
  <c r="S77" i="1"/>
  <c r="BD26" i="1"/>
  <c r="F102" i="1"/>
  <c r="AC114" i="1"/>
  <c r="CP111" i="1"/>
  <c r="O111" i="1" s="1"/>
  <c r="F130" i="1"/>
  <c r="BC109" i="1"/>
  <c r="AQ26" i="1"/>
  <c r="AQ144" i="1"/>
  <c r="F87" i="1"/>
  <c r="BC26" i="1"/>
  <c r="F93" i="1"/>
  <c r="BC144" i="1"/>
  <c r="HK50" i="1"/>
  <c r="HL50" i="1"/>
  <c r="HK52" i="1"/>
  <c r="HL52" i="1"/>
  <c r="HK54" i="1"/>
  <c r="HL54" i="1"/>
  <c r="HK56" i="1"/>
  <c r="HL56" i="1"/>
  <c r="GN59" i="1"/>
  <c r="GM59" i="1"/>
  <c r="HK61" i="1"/>
  <c r="HL61" i="1"/>
  <c r="CZ61" i="1"/>
  <c r="Y61" i="1" s="1"/>
  <c r="CY63" i="1"/>
  <c r="X63" i="1" s="1"/>
  <c r="GM63" i="1" s="1"/>
  <c r="GN65" i="1"/>
  <c r="GM65" i="1"/>
  <c r="GN66" i="1"/>
  <c r="GM66" i="1"/>
  <c r="HK67" i="1"/>
  <c r="HL67" i="1"/>
  <c r="CZ67" i="1"/>
  <c r="Y67" i="1" s="1"/>
  <c r="CY68" i="1"/>
  <c r="X68" i="1" s="1"/>
  <c r="GN70" i="1"/>
  <c r="GM70" i="1"/>
  <c r="AP109" i="1"/>
  <c r="F123" i="1"/>
  <c r="BB109" i="1"/>
  <c r="F127" i="1"/>
  <c r="AH26" i="1"/>
  <c r="U77" i="1"/>
  <c r="HK74" i="1"/>
  <c r="HL74" i="1"/>
  <c r="AE109" i="1"/>
  <c r="R114" i="1"/>
  <c r="T114" i="1"/>
  <c r="AG109" i="1"/>
  <c r="AD109" i="1"/>
  <c r="Q114" i="1"/>
  <c r="GM73" i="1"/>
  <c r="AG26" i="1"/>
  <c r="T77" i="1"/>
  <c r="GN74" i="1"/>
  <c r="AP26" i="1"/>
  <c r="F86" i="1"/>
  <c r="AP144" i="1"/>
  <c r="GM75" i="1"/>
  <c r="AL114" i="1"/>
  <c r="HK111" i="1"/>
  <c r="HL111" i="1"/>
  <c r="AZ114" i="1"/>
  <c r="CI109" i="1"/>
  <c r="F124" i="1"/>
  <c r="AQ109" i="1"/>
  <c r="AU109" i="1"/>
  <c r="F133" i="1"/>
  <c r="F134" i="1"/>
  <c r="BA109" i="1"/>
  <c r="GM112" i="1"/>
  <c r="HD112" i="1" s="1"/>
  <c r="GM36" i="1"/>
  <c r="GN39" i="1"/>
  <c r="GM39" i="1"/>
  <c r="HK28" i="1"/>
  <c r="HL28" i="1"/>
  <c r="GN34" i="1"/>
  <c r="GM34" i="1"/>
  <c r="GN37" i="1"/>
  <c r="GM37" i="1"/>
  <c r="HK39" i="1"/>
  <c r="HL39" i="1"/>
  <c r="GN30" i="1"/>
  <c r="GM30" i="1"/>
  <c r="GN31" i="1"/>
  <c r="GM31" i="1"/>
  <c r="GN32" i="1"/>
  <c r="GM32" i="1"/>
  <c r="GN35" i="1"/>
  <c r="GM35" i="1"/>
  <c r="HK36" i="1"/>
  <c r="HL36" i="1"/>
  <c r="CZ36" i="1"/>
  <c r="Y36" i="1" s="1"/>
  <c r="AL77" i="1" s="1"/>
  <c r="HK38" i="1"/>
  <c r="HL38" i="1"/>
  <c r="CZ38" i="1"/>
  <c r="Y38" i="1" s="1"/>
  <c r="GM40" i="1"/>
  <c r="GM41" i="1"/>
  <c r="GM44" i="1"/>
  <c r="GM45" i="1"/>
  <c r="GM48" i="1"/>
  <c r="HK41" i="1"/>
  <c r="HL41" i="1"/>
  <c r="CZ41" i="1"/>
  <c r="Y41" i="1" s="1"/>
  <c r="GN41" i="1" s="1"/>
  <c r="HK43" i="1"/>
  <c r="HL43" i="1"/>
  <c r="CZ43" i="1"/>
  <c r="Y43" i="1" s="1"/>
  <c r="GM43" i="1" s="1"/>
  <c r="HK45" i="1"/>
  <c r="HL45" i="1"/>
  <c r="CZ45" i="1"/>
  <c r="Y45" i="1" s="1"/>
  <c r="GN45" i="1" s="1"/>
  <c r="HK47" i="1"/>
  <c r="HL47" i="1"/>
  <c r="CZ47" i="1"/>
  <c r="Y47" i="1" s="1"/>
  <c r="GM47" i="1" s="1"/>
  <c r="HI49" i="1"/>
  <c r="CZ49" i="1"/>
  <c r="Y49" i="1" s="1"/>
  <c r="GN49" i="1" s="1"/>
  <c r="HL49" i="1"/>
  <c r="HK49" i="1"/>
  <c r="GN50" i="1"/>
  <c r="GM50" i="1"/>
  <c r="HK40" i="1"/>
  <c r="HL40" i="1"/>
  <c r="CZ40" i="1"/>
  <c r="Y40" i="1" s="1"/>
  <c r="GN40" i="1" s="1"/>
  <c r="CY42" i="1"/>
  <c r="X42" i="1" s="1"/>
  <c r="GM42" i="1" s="1"/>
  <c r="HK44" i="1"/>
  <c r="HL44" i="1"/>
  <c r="CZ44" i="1"/>
  <c r="Y44" i="1" s="1"/>
  <c r="GN44" i="1" s="1"/>
  <c r="CY46" i="1"/>
  <c r="X46" i="1" s="1"/>
  <c r="GM46" i="1" s="1"/>
  <c r="HK48" i="1"/>
  <c r="HL48" i="1"/>
  <c r="CZ48" i="1"/>
  <c r="Y48" i="1" s="1"/>
  <c r="GN48" i="1" s="1"/>
  <c r="GN51" i="1"/>
  <c r="GM51" i="1"/>
  <c r="GN53" i="1"/>
  <c r="GM53" i="1"/>
  <c r="GN55" i="1"/>
  <c r="GM55" i="1"/>
  <c r="GN57" i="1"/>
  <c r="GM57" i="1"/>
  <c r="GN60" i="1"/>
  <c r="GM60" i="1"/>
  <c r="CY62" i="1"/>
  <c r="X62" i="1" s="1"/>
  <c r="GM62" i="1" s="1"/>
  <c r="HK64" i="1"/>
  <c r="HL64" i="1"/>
  <c r="GM68" i="1"/>
  <c r="HK69" i="1"/>
  <c r="HL69" i="1"/>
  <c r="GN71" i="1"/>
  <c r="GM71" i="1"/>
  <c r="BB26" i="1"/>
  <c r="F90" i="1"/>
  <c r="BB144" i="1"/>
  <c r="CG26" i="1"/>
  <c r="AX77" i="1"/>
  <c r="F118" i="1"/>
  <c r="AO109" i="1"/>
  <c r="AO26" i="1"/>
  <c r="F81" i="1"/>
  <c r="AO144" i="1"/>
  <c r="AU26" i="1"/>
  <c r="F96" i="1"/>
  <c r="AU144" i="1"/>
  <c r="HK51" i="1"/>
  <c r="HL51" i="1"/>
  <c r="HK53" i="1"/>
  <c r="HL53" i="1"/>
  <c r="HK55" i="1"/>
  <c r="HL55" i="1"/>
  <c r="HK57" i="1"/>
  <c r="HL57" i="1"/>
  <c r="HK58" i="1"/>
  <c r="HL58" i="1"/>
  <c r="HK59" i="1"/>
  <c r="HL59" i="1"/>
  <c r="CY61" i="1"/>
  <c r="X61" i="1" s="1"/>
  <c r="GM61" i="1" s="1"/>
  <c r="HK63" i="1"/>
  <c r="HL63" i="1"/>
  <c r="CZ63" i="1"/>
  <c r="Y63" i="1" s="1"/>
  <c r="HK65" i="1"/>
  <c r="HL65" i="1"/>
  <c r="HK66" i="1"/>
  <c r="HL66" i="1"/>
  <c r="CY67" i="1"/>
  <c r="X67" i="1" s="1"/>
  <c r="GM67" i="1" s="1"/>
  <c r="HK68" i="1"/>
  <c r="HL68" i="1"/>
  <c r="CZ68" i="1"/>
  <c r="Y68" i="1" s="1"/>
  <c r="GN68" i="1" s="1"/>
  <c r="HK70" i="1"/>
  <c r="HL70" i="1"/>
  <c r="AT109" i="1"/>
  <c r="F132" i="1"/>
  <c r="F138" i="1"/>
  <c r="W109" i="1"/>
  <c r="AJ26" i="1"/>
  <c r="W77" i="1"/>
  <c r="AI26" i="1"/>
  <c r="V77" i="1"/>
  <c r="HK75" i="1"/>
  <c r="HL75" i="1"/>
  <c r="AI109" i="1"/>
  <c r="V114" i="1"/>
  <c r="AH109" i="1"/>
  <c r="U114" i="1"/>
  <c r="HL112" i="1"/>
  <c r="HK112" i="1"/>
  <c r="AT26" i="1"/>
  <c r="AT144" i="1"/>
  <c r="F95" i="1"/>
  <c r="CJ26" i="1"/>
  <c r="BA77" i="1"/>
  <c r="CI26" i="1"/>
  <c r="AZ77" i="1"/>
  <c r="AF109" i="1"/>
  <c r="S114" i="1"/>
  <c r="AK114" i="1"/>
  <c r="CG109" i="1"/>
  <c r="AX114" i="1"/>
  <c r="J599" i="5" l="1"/>
  <c r="J613" i="5" s="1"/>
  <c r="AL26" i="1"/>
  <c r="Y77" i="1"/>
  <c r="F129" i="1"/>
  <c r="S109" i="1"/>
  <c r="AZ26" i="1"/>
  <c r="F88" i="1"/>
  <c r="AZ144" i="1"/>
  <c r="AX109" i="1"/>
  <c r="F121" i="1"/>
  <c r="X114" i="1"/>
  <c r="AK109" i="1"/>
  <c r="AT22" i="1"/>
  <c r="AT176" i="1"/>
  <c r="F162" i="1"/>
  <c r="F136" i="1"/>
  <c r="U109" i="1"/>
  <c r="V109" i="1"/>
  <c r="F137" i="1"/>
  <c r="V26" i="1"/>
  <c r="F100" i="1"/>
  <c r="V144" i="1"/>
  <c r="W26" i="1"/>
  <c r="W144" i="1"/>
  <c r="F101" i="1"/>
  <c r="AU22" i="1"/>
  <c r="F163" i="1"/>
  <c r="AU176" i="1"/>
  <c r="AX26" i="1"/>
  <c r="F84" i="1"/>
  <c r="AX144" i="1"/>
  <c r="BB22" i="1"/>
  <c r="F157" i="1"/>
  <c r="BB176" i="1"/>
  <c r="GM49" i="1"/>
  <c r="GN47" i="1"/>
  <c r="GN46" i="1"/>
  <c r="GN43" i="1"/>
  <c r="GN42" i="1"/>
  <c r="GN36" i="1"/>
  <c r="AL109" i="1"/>
  <c r="Y114" i="1"/>
  <c r="AP22" i="1"/>
  <c r="F153" i="1"/>
  <c r="AP176" i="1"/>
  <c r="T26" i="1"/>
  <c r="F98" i="1"/>
  <c r="T144" i="1"/>
  <c r="T109" i="1"/>
  <c r="F135" i="1"/>
  <c r="CF114" i="1"/>
  <c r="CH114" i="1"/>
  <c r="AC109" i="1"/>
  <c r="P114" i="1"/>
  <c r="CE114" i="1"/>
  <c r="S26" i="1"/>
  <c r="F92" i="1"/>
  <c r="S144" i="1"/>
  <c r="GN67" i="1"/>
  <c r="GN63" i="1"/>
  <c r="GN62" i="1"/>
  <c r="GN61" i="1"/>
  <c r="AK77" i="1"/>
  <c r="GM38" i="1"/>
  <c r="AC26" i="1"/>
  <c r="P77" i="1"/>
  <c r="CE77" i="1"/>
  <c r="CF77" i="1"/>
  <c r="CH77" i="1"/>
  <c r="BA26" i="1"/>
  <c r="BA144" i="1"/>
  <c r="F97" i="1"/>
  <c r="AO22" i="1"/>
  <c r="AO176" i="1"/>
  <c r="F148" i="1"/>
  <c r="AZ109" i="1"/>
  <c r="F125" i="1"/>
  <c r="F126" i="1"/>
  <c r="Q109" i="1"/>
  <c r="R109" i="1"/>
  <c r="F128" i="1"/>
  <c r="U26" i="1"/>
  <c r="U144" i="1"/>
  <c r="F99" i="1"/>
  <c r="BC22" i="1"/>
  <c r="BC176" i="1"/>
  <c r="F160" i="1"/>
  <c r="AQ22" i="1"/>
  <c r="AQ176" i="1"/>
  <c r="F154" i="1"/>
  <c r="GM111" i="1"/>
  <c r="AB114" i="1"/>
  <c r="GN111" i="1"/>
  <c r="CB114" i="1" s="1"/>
  <c r="Q26" i="1"/>
  <c r="Q144" i="1"/>
  <c r="F89" i="1"/>
  <c r="AE26" i="1"/>
  <c r="R77" i="1"/>
  <c r="GN28" i="1"/>
  <c r="CB77" i="1" s="1"/>
  <c r="GM28" i="1"/>
  <c r="CA77" i="1" s="1"/>
  <c r="AB77" i="1"/>
  <c r="CA26" i="1" l="1"/>
  <c r="AR77" i="1"/>
  <c r="AB26" i="1"/>
  <c r="O77" i="1"/>
  <c r="CB26" i="1"/>
  <c r="AS77" i="1"/>
  <c r="Q22" i="1"/>
  <c r="F156" i="1"/>
  <c r="Q176" i="1"/>
  <c r="CB109" i="1"/>
  <c r="AS114" i="1"/>
  <c r="CA114" i="1"/>
  <c r="HD111" i="1"/>
  <c r="CM114" i="1" s="1"/>
  <c r="AQ18" i="1"/>
  <c r="F186" i="1"/>
  <c r="U22" i="1"/>
  <c r="F166" i="1"/>
  <c r="U176" i="1"/>
  <c r="BA22" i="1"/>
  <c r="BA176" i="1"/>
  <c r="F164" i="1"/>
  <c r="CH26" i="1"/>
  <c r="AY77" i="1"/>
  <c r="CE26" i="1"/>
  <c r="AV77" i="1"/>
  <c r="AK26" i="1"/>
  <c r="X77" i="1"/>
  <c r="CE109" i="1"/>
  <c r="AV114" i="1"/>
  <c r="CF109" i="1"/>
  <c r="AW114" i="1"/>
  <c r="AP18" i="1"/>
  <c r="F185" i="1"/>
  <c r="AX22" i="1"/>
  <c r="F151" i="1"/>
  <c r="AX176" i="1"/>
  <c r="X109" i="1"/>
  <c r="F140" i="1"/>
  <c r="Y26" i="1"/>
  <c r="F104" i="1"/>
  <c r="Y144" i="1"/>
  <c r="R26" i="1"/>
  <c r="F91" i="1"/>
  <c r="R144" i="1"/>
  <c r="AB109" i="1"/>
  <c r="O114" i="1"/>
  <c r="BC18" i="1"/>
  <c r="F192" i="1"/>
  <c r="AO18" i="1"/>
  <c r="F180" i="1"/>
  <c r="CF26" i="1"/>
  <c r="AW77" i="1"/>
  <c r="P26" i="1"/>
  <c r="F80" i="1"/>
  <c r="P144" i="1"/>
  <c r="S22" i="1"/>
  <c r="F159" i="1"/>
  <c r="S176" i="1"/>
  <c r="P109" i="1"/>
  <c r="F117" i="1"/>
  <c r="CH109" i="1"/>
  <c r="AY114" i="1"/>
  <c r="T22" i="1"/>
  <c r="F165" i="1"/>
  <c r="T176" i="1"/>
  <c r="Y109" i="1"/>
  <c r="F141" i="1"/>
  <c r="BB18" i="1"/>
  <c r="F189" i="1"/>
  <c r="AU18" i="1"/>
  <c r="F195" i="1"/>
  <c r="W22" i="1"/>
  <c r="F168" i="1"/>
  <c r="W176" i="1"/>
  <c r="V22" i="1"/>
  <c r="F167" i="1"/>
  <c r="V176" i="1"/>
  <c r="AT18" i="1"/>
  <c r="F194" i="1"/>
  <c r="AZ22" i="1"/>
  <c r="F155" i="1"/>
  <c r="AZ176" i="1"/>
  <c r="V18" i="1" l="1"/>
  <c r="F199" i="1"/>
  <c r="AZ18" i="1"/>
  <c r="F187" i="1"/>
  <c r="W18" i="1"/>
  <c r="F200" i="1"/>
  <c r="F122" i="1"/>
  <c r="AY109" i="1"/>
  <c r="S18" i="1"/>
  <c r="F191" i="1"/>
  <c r="AW26" i="1"/>
  <c r="F83" i="1"/>
  <c r="AW144" i="1"/>
  <c r="F116" i="1"/>
  <c r="O109" i="1"/>
  <c r="R22" i="1"/>
  <c r="R176" i="1"/>
  <c r="F158" i="1"/>
  <c r="AX18" i="1"/>
  <c r="F183" i="1"/>
  <c r="BA18" i="1"/>
  <c r="F196" i="1"/>
  <c r="U18" i="1"/>
  <c r="F198" i="1"/>
  <c r="CA109" i="1"/>
  <c r="AR114" i="1"/>
  <c r="AS26" i="1"/>
  <c r="F94" i="1"/>
  <c r="AS144" i="1"/>
  <c r="O26" i="1"/>
  <c r="O144" i="1"/>
  <c r="F79" i="1"/>
  <c r="AR26" i="1"/>
  <c r="AR144" i="1"/>
  <c r="F105" i="1"/>
  <c r="T18" i="1"/>
  <c r="F197" i="1"/>
  <c r="P22" i="1"/>
  <c r="F147" i="1"/>
  <c r="P176" i="1"/>
  <c r="Y22" i="1"/>
  <c r="F171" i="1"/>
  <c r="Y176" i="1"/>
  <c r="F120" i="1"/>
  <c r="AW109" i="1"/>
  <c r="AV109" i="1"/>
  <c r="F119" i="1"/>
  <c r="X26" i="1"/>
  <c r="F103" i="1"/>
  <c r="X144" i="1"/>
  <c r="AV26" i="1"/>
  <c r="F82" i="1"/>
  <c r="AV144" i="1"/>
  <c r="AY26" i="1"/>
  <c r="F85" i="1"/>
  <c r="AY144" i="1"/>
  <c r="CM109" i="1"/>
  <c r="BD114" i="1"/>
  <c r="AS109" i="1"/>
  <c r="F131" i="1"/>
  <c r="Q18" i="1"/>
  <c r="F188" i="1"/>
  <c r="BD109" i="1" l="1"/>
  <c r="F139" i="1"/>
  <c r="BD144" i="1"/>
  <c r="AY22" i="1"/>
  <c r="AY176" i="1"/>
  <c r="F152" i="1"/>
  <c r="X22" i="1"/>
  <c r="X176" i="1"/>
  <c r="F170" i="1"/>
  <c r="P18" i="1"/>
  <c r="F179" i="1"/>
  <c r="AR22" i="1"/>
  <c r="F172" i="1"/>
  <c r="AR176" i="1"/>
  <c r="AR109" i="1"/>
  <c r="F142" i="1"/>
  <c r="AV22" i="1"/>
  <c r="F149" i="1"/>
  <c r="AV176" i="1"/>
  <c r="Y18" i="1"/>
  <c r="F203" i="1"/>
  <c r="O22" i="1"/>
  <c r="F146" i="1"/>
  <c r="O176" i="1"/>
  <c r="AS22" i="1"/>
  <c r="F161" i="1"/>
  <c r="AS176" i="1"/>
  <c r="R18" i="1"/>
  <c r="F190" i="1"/>
  <c r="AW22" i="1"/>
  <c r="AW176" i="1"/>
  <c r="F150" i="1"/>
  <c r="AV18" i="1" l="1"/>
  <c r="F181" i="1"/>
  <c r="BD22" i="1"/>
  <c r="F169" i="1"/>
  <c r="BD176" i="1"/>
  <c r="O18" i="1"/>
  <c r="F178" i="1"/>
  <c r="AR18" i="1"/>
  <c r="F204" i="1"/>
  <c r="X18" i="1"/>
  <c r="F202" i="1"/>
  <c r="AW18" i="1"/>
  <c r="F182" i="1"/>
  <c r="AS18" i="1"/>
  <c r="F193" i="1"/>
  <c r="F173" i="1"/>
  <c r="F174" i="1"/>
  <c r="AY18" i="1"/>
  <c r="F184" i="1"/>
  <c r="BD18" i="1" l="1"/>
  <c r="F201" i="1"/>
</calcChain>
</file>

<file path=xl/sharedStrings.xml><?xml version="1.0" encoding="utf-8"?>
<sst xmlns="http://schemas.openxmlformats.org/spreadsheetml/2006/main" count="7455" uniqueCount="900">
  <si>
    <t>Smeta.RU  (495) 974-1589</t>
  </si>
  <si>
    <t>_PS_</t>
  </si>
  <si>
    <t>Smeta.RU</t>
  </si>
  <si>
    <t/>
  </si>
  <si>
    <t>г. Торжок, ул. Красноармейская, д. 2 (СкКр)</t>
  </si>
  <si>
    <t>ПСД-ЕП-001/19-СМ</t>
  </si>
  <si>
    <t>Сметные нормы списания</t>
  </si>
  <si>
    <t>Коды ценников</t>
  </si>
  <si>
    <t>ТЕР-2015 Тверская обл. 421/пр</t>
  </si>
  <si>
    <t>Версия 1.3.1 ГСН (ГЭСН, ФЕР) и ТЕР (Методики НР (812/пр и 636/пр) и СП (774/пр) с 22.10.2021 г.) шифры НР, СП и ПНР с версии Smeta.ru 11.4.1.0</t>
  </si>
  <si>
    <t>ТЕР-2015</t>
  </si>
  <si>
    <t>Поправки для НБ 2014 года от 15.06.2021 г. Кап. ремонт жилых и общественных зданий</t>
  </si>
  <si>
    <t>Новая локальная смета</t>
  </si>
  <si>
    <t>Ремонт скатной крыши</t>
  </si>
  <si>
    <t>Новый раздел</t>
  </si>
  <si>
    <t>Монтажные работы</t>
  </si>
  <si>
    <t>1</t>
  </si>
  <si>
    <t>46-04-008-4</t>
  </si>
  <si>
    <t>Разборка покрытий кровель из волнистых и полуволнистых асбестоцементных листов</t>
  </si>
  <si>
    <t>100 м2 покрытия</t>
  </si>
  <si>
    <t>ТЕР (ред.2014)Тверской обл.изм.2,пр. № 337/пр,сб.46,гл.04,табл.008,поз.4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</si>
  <si>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</si>
  <si>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</si>
  <si>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</si>
  <si>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</si>
  <si>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Пр/812-040.2-1</t>
  </si>
  <si>
    <t>Пр/774-040.2</t>
  </si>
  <si>
    <t>2</t>
  </si>
  <si>
    <t>58-2-2</t>
  </si>
  <si>
    <t>Разборка слуховых окон прямоугольных односкатных</t>
  </si>
  <si>
    <t>100 окон</t>
  </si>
  <si>
    <t>ТЕР (ред.2014)Тверской обл.изм.2,пр. № 337/пр,сб.58,гл.,табл.2,поз.2</t>
  </si>
  <si>
    <t>Ремонтно-строительные работы</t>
  </si>
  <si>
    <t>Крыши, кровли</t>
  </si>
  <si>
    <t>рФЕР-58</t>
  </si>
  <si>
    <t>Пр/812-092.0-1</t>
  </si>
  <si>
    <t>Пр/774-092.0</t>
  </si>
  <si>
    <t>Крыши, кровля</t>
  </si>
  <si>
    <t>3</t>
  </si>
  <si>
    <t>10-01-003-1</t>
  </si>
  <si>
    <t>Устройство слуховых окон</t>
  </si>
  <si>
    <t>1 слуховое окно</t>
  </si>
  <si>
    <t>ТЕР (ред.2014)Тверской обл.изм.2,пр. № 337/пр,сб.10,гл.01,табл.003,поз.1</t>
  </si>
  <si>
    <t>)*1,25</t>
  </si>
  <si>
    <t>)*1,15</t>
  </si>
  <si>
    <t>)*0,9</t>
  </si>
  <si>
    <t>)*0,85</t>
  </si>
  <si>
    <t>Деревянные конструкции</t>
  </si>
  <si>
    <t>ФЕР-10</t>
  </si>
  <si>
    <t>Поправка: М-ка 421/пр 04.08.20 п.58 п.п. б)</t>
  </si>
  <si>
    <t>Пр/812-010.0-1</t>
  </si>
  <si>
    <t>Пр/774-010.0</t>
  </si>
  <si>
    <t>4</t>
  </si>
  <si>
    <t>58-1-1</t>
  </si>
  <si>
    <t>Разборка деревянных элементов конструкций крыш обрешетки из брусков с прозорами</t>
  </si>
  <si>
    <t>100 м2 кровли</t>
  </si>
  <si>
    <t>ТЕР (ред.2014)Тверской обл.изм.2,пр. № 337/пр,сб.58,гл.,табл.1,поз.1</t>
  </si>
  <si>
    <t>5</t>
  </si>
  <si>
    <t>58-18-1</t>
  </si>
  <si>
    <t>Смена обрешетки с прозорами из досок толщиной до 30 мм</t>
  </si>
  <si>
    <t>100 м2 сменяемой обрешетки</t>
  </si>
  <si>
    <t>ТЕР (ред.2014)Тверской обл.изм.2,пр. № 337/пр,сб.58,гл.,табл.18,поз.1</t>
  </si>
  <si>
    <t>6</t>
  </si>
  <si>
    <t>10-01-082-2</t>
  </si>
  <si>
    <t>Укладка по фермам прогонов из брусьев</t>
  </si>
  <si>
    <t>1 м3 древесины в конструкции</t>
  </si>
  <si>
    <t>ТЕР (ред.2014)Тверской обл.изм.2,пр. № 337/пр,сб.10,гл.01,табл.082,поз.2</t>
  </si>
  <si>
    <t>7</t>
  </si>
  <si>
    <t>58-12-1</t>
  </si>
  <si>
    <t>Устройство обрешетки сплошной из досок</t>
  </si>
  <si>
    <t>100 м2</t>
  </si>
  <si>
    <t>ТЕР (ред.2014)Тверской обл.изм.2,пр. № 337/пр,сб.58,гл.,табл.12,поз.1</t>
  </si>
  <si>
    <t>8</t>
  </si>
  <si>
    <t>102-0073</t>
  </si>
  <si>
    <t>Доски необрезные хвойных пород длиной 4-6,5 м, все ширины, толщиной 25 мм, III сорта</t>
  </si>
  <si>
    <t>м3</t>
  </si>
  <si>
    <t>ССЦ Тверской обл. (редакции 2014), пр. № 337/пр, сб.102, поз.0073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</si>
  <si>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</si>
  <si>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</si>
  <si>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</si>
  <si>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</t>
  </si>
  <si>
    <t>102-0077</t>
  </si>
  <si>
    <t>Доски необрезные хвойных пород длиной 4-6,5 м, все ширины, толщиной 32-40 мм, III сорта</t>
  </si>
  <si>
    <t>ССЦ Тверской обл. (редакции 2014), пр. № 337/пр, сб.102, поз.0077</t>
  </si>
  <si>
    <t>10</t>
  </si>
  <si>
    <t>58-13-1</t>
  </si>
  <si>
    <t>Устройство покрытия из рулонных материалов насухо без промазки кромок</t>
  </si>
  <si>
    <t>ТЕР (ред.2014)Тверской обл.изм.2,пр. № 337/пр,сб.58,гл.,табл.13,поз.1</t>
  </si>
  <si>
    <t>11</t>
  </si>
  <si>
    <t>101-0852</t>
  </si>
  <si>
    <t>Рубероид кровельный с крупнозернистой посыпкой марки РКК-350б</t>
  </si>
  <si>
    <t>м2</t>
  </si>
  <si>
    <t>ССЦ Тверской обл. (редакции 2014), пр. № 337/пр, сб.101, поз.0852</t>
  </si>
  <si>
    <t>12</t>
  </si>
  <si>
    <t>101-4134</t>
  </si>
  <si>
    <t>Пленка подкровельная антиконденсатная (гидроизоляционная) типа ЮТАКОН</t>
  </si>
  <si>
    <t>ССЦ Тверской обл. (редакции 2014), пр. № 337/пр, сб.101, поз.4134</t>
  </si>
  <si>
    <t>13</t>
  </si>
  <si>
    <t>58-1-2</t>
  </si>
  <si>
    <t>Разборка деревянных элементов конструкций крыш стропил со стойками и подкосами из досок</t>
  </si>
  <si>
    <t>ТЕР (ред.2014)Тверской обл.изм.2,пр. № 337/пр,сб.58,гл.,табл.1,поз.2</t>
  </si>
  <si>
    <t>14</t>
  </si>
  <si>
    <t>10-01-002-1</t>
  </si>
  <si>
    <t>Установка стропил</t>
  </si>
  <si>
    <t>ТЕР (ред.2014)Тверской обл.изм.2,пр. № 337/пр,сб.10,гл.01,табл.002,поз.1</t>
  </si>
  <si>
    <t>15</t>
  </si>
  <si>
    <t>26-02-018-2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</si>
  <si>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 второй группы огнезащитной эффективности по НПБ 251</t>
  </si>
  <si>
    <t>100 м2 обрабатываемой поверхности</t>
  </si>
  <si>
    <t>ТЕР (ред.2014)Тверской обл.изм.2,пр. № 337/пр,сб.26,гл.02,табл.018,поз.2</t>
  </si>
  <si>
    <t>Теплоизоляционные работы</t>
  </si>
  <si>
    <t>ФЕР-26</t>
  </si>
  <si>
    <t>Пр/812-020.0-1</t>
  </si>
  <si>
    <t>Пр/774-020.0</t>
  </si>
  <si>
    <t>16</t>
  </si>
  <si>
    <t>113-8070</t>
  </si>
  <si>
    <t>Антисептик-антипирен &lt;ПИРИЛАКС СС-2&gt; для древесины</t>
  </si>
  <si>
    <t>кг</t>
  </si>
  <si>
    <t>ССЦ Тверской обл. (редакции 2014), пр. № 337/пр, сб.113, поз.8070</t>
  </si>
  <si>
    <t>17</t>
  </si>
  <si>
    <t>09-04-002-1</t>
  </si>
  <si>
    <t>Монтаж кровельного покрытия из профилированного листа при высоте здания до 25 м</t>
  </si>
  <si>
    <t>ТЕР (ред.2014)Тверской обл.изм.2,пр. № 337/пр,сб.09,гл.04,табл.002,поз.1</t>
  </si>
  <si>
    <t>Строительные металлические конструкции</t>
  </si>
  <si>
    <t>ФЕР-09</t>
  </si>
  <si>
    <t>Пр/812-009.0-1</t>
  </si>
  <si>
    <t>Пр/774-009.0</t>
  </si>
  <si>
    <t>18</t>
  </si>
  <si>
    <t>101-4535</t>
  </si>
  <si>
    <t>Профнастил оцинкованный НС35-1000-0,7</t>
  </si>
  <si>
    <t>ССЦ Тверской обл. (редакции 2014), пр. № 337/пр, сб.101, поз.4535</t>
  </si>
  <si>
    <t>19</t>
  </si>
  <si>
    <t>101-1810</t>
  </si>
  <si>
    <t>Винты самонарезающие для крепления профилированного настила и панелей к несущим конструкциям</t>
  </si>
  <si>
    <t>т</t>
  </si>
  <si>
    <t>ССЦ Тверской обл. (редакции 2014), пр. № 337/пр, сб.101, поз.1810</t>
  </si>
  <si>
    <t>20</t>
  </si>
  <si>
    <t>15-04-024-5</t>
  </si>
  <si>
    <t>Простая окраска масляными составами по дереву заполнений оконных проемов</t>
  </si>
  <si>
    <t>100 м2 окрашиваемой поверхности</t>
  </si>
  <si>
    <t>ТЕР (ред.2014)Тверской обл.изм.2,пр. № 337/пр,сб.15,гл.04,табл.024,поз.5</t>
  </si>
  <si>
    <t>Отделочные работы</t>
  </si>
  <si>
    <t>ФЕР-15</t>
  </si>
  <si>
    <t>Пр/812-015.0-1</t>
  </si>
  <si>
    <t>Пр/774-015.0</t>
  </si>
  <si>
    <t>21</t>
  </si>
  <si>
    <t>15-05-001-3</t>
  </si>
  <si>
    <t>Остекление оконным стеклом окон с одинарным переплетом</t>
  </si>
  <si>
    <t>100 м2 площади проемов по наружному обводу коробок</t>
  </si>
  <si>
    <t>ТЕР (ред.2014)Тверской обл.изм.2,пр. № 337/пр,сб.15,гл.05,табл.001,поз.3</t>
  </si>
  <si>
    <t>22</t>
  </si>
  <si>
    <t>12-01-010-1</t>
  </si>
  <si>
    <t>Устройство мелких покрытий (брандмауэры, парапеты, свесы и т.п.) из листовой оцинкованной стали</t>
  </si>
  <si>
    <t>ТЕР (ред.2014)Тверской обл.изм.2,пр. № 337/пр,сб.12,гл.01,табл.010,поз.1</t>
  </si>
  <si>
    <t>Кровли</t>
  </si>
  <si>
    <t>ФЕР-12</t>
  </si>
  <si>
    <t>Пр/812-012.0-1</t>
  </si>
  <si>
    <t>Пр/774-012.0</t>
  </si>
  <si>
    <t>23</t>
  </si>
  <si>
    <t>53-16-1</t>
  </si>
  <si>
    <t>Ремонт кирпичной кладки стен отдельными местами</t>
  </si>
  <si>
    <t>1 м3 кладки</t>
  </si>
  <si>
    <t>ТЕР (ред.2014)Тверской обл.изм.2,пр. № 337/пр,сб.53,гл.,табл.16,поз.1</t>
  </si>
  <si>
    <t>Стены</t>
  </si>
  <si>
    <t>рФЕР-53</t>
  </si>
  <si>
    <t>Пр/812-087.0-1</t>
  </si>
  <si>
    <t>Пр/774-087.0</t>
  </si>
  <si>
    <t>24</t>
  </si>
  <si>
    <t>15-02-001-1</t>
  </si>
  <si>
    <t>Улучшенная штукатурка фасадов цементно-известковым раствором по камню стен</t>
  </si>
  <si>
    <t>100 м2 оштукатуриваемой поверхности</t>
  </si>
  <si>
    <t>ТЕР (ред.2014)Тверской обл.изм.2,пр. № 337/пр,сб.15,гл.02,табл.001,поз.1</t>
  </si>
  <si>
    <t>25</t>
  </si>
  <si>
    <t>15-04-011-2</t>
  </si>
  <si>
    <t>Окраска фасадов с лесов с подготовкой поверхности силикатная</t>
  </si>
  <si>
    <t>100 м2 фасада</t>
  </si>
  <si>
    <t>ТЕР (ред.2014)Тверской обл.изм.2,пр. № 337/пр,сб.15,гл.04,табл.011,поз.2</t>
  </si>
  <si>
    <t>26</t>
  </si>
  <si>
    <t>27</t>
  </si>
  <si>
    <t>12-01-011-1</t>
  </si>
  <si>
    <t>Устройство колпаков над шахтами в два канала</t>
  </si>
  <si>
    <t>1 КОЛПАК</t>
  </si>
  <si>
    <t>ТЕР (ред.2014)Тверской обл.изм.2,пр. № 337/пр,сб.12,гл.01,табл.011,поз.1</t>
  </si>
  <si>
    <t>28</t>
  </si>
  <si>
    <t>12-01-011-2</t>
  </si>
  <si>
    <t>На каждые последующие два канала сверх двух добавлять к расценке 12-01-011-01</t>
  </si>
  <si>
    <t>ТЕР (ред.2014)Тверской обл.изм.2,пр. № 337/пр,сб.12,гл.01,табл.011,поз.2</t>
  </si>
  <si>
    <t>29</t>
  </si>
  <si>
    <t>58-20-6</t>
  </si>
  <si>
    <t>Смена обделок из листовой стали, примыканий к деревянным стенам</t>
  </si>
  <si>
    <t>100 м</t>
  </si>
  <si>
    <t>ТЕР (ред.2014)Тверской обл.изм.2,пр. № 337/пр,сб.58,гл.,табл.20,поз.6</t>
  </si>
  <si>
    <t>30</t>
  </si>
  <si>
    <t>58-20-5</t>
  </si>
  <si>
    <t>Смена обделок из листовой стали, примыканий к каменным стенам</t>
  </si>
  <si>
    <t>ТЕР (ред.2014)Тверской обл.изм.2,пр. № 337/пр,сб.58,гл.,табл.20,поз.5</t>
  </si>
  <si>
    <t>31</t>
  </si>
  <si>
    <t>58-20-2</t>
  </si>
  <si>
    <t>Смена обделок из листовой стали (поясков, сандриков, отливов, карнизов) шириной до 0,7 м</t>
  </si>
  <si>
    <t>ТЕР (ред.2014)Тверской обл.изм.2,пр. № 337/пр,сб.58,гл.,табл.20,поз.2</t>
  </si>
  <si>
    <t>32</t>
  </si>
  <si>
    <t>12-01-009-2</t>
  </si>
  <si>
    <t>Устройство желобов подвесных</t>
  </si>
  <si>
    <t>100 М ЖЕЛОБОВ</t>
  </si>
  <si>
    <t>ТЕР (ред.2014)Тверской обл.изм.2,пр. № 337/пр,сб.12,гл.01,табл.009,поз.2</t>
  </si>
  <si>
    <t>33</t>
  </si>
  <si>
    <t>58-10-1</t>
  </si>
  <si>
    <t>Смена прямых звеньев водосточных труб с земли, лестниц или подмостей</t>
  </si>
  <si>
    <t>ТЕР (ред.2014)Тверской обл.изм.2,пр. № 337/пр,сб.58,гл.,табл.10,поз.1</t>
  </si>
  <si>
    <t>34</t>
  </si>
  <si>
    <t>58-10-6</t>
  </si>
  <si>
    <t>Смена воронок водосточных труб с земли, лестниц или подмостей</t>
  </si>
  <si>
    <t>100 шт.</t>
  </si>
  <si>
    <t>ТЕР (ред.2014)Тверской обл.изм.2,пр. № 337/пр,сб.58,гл.,табл.10,поз.6</t>
  </si>
  <si>
    <t>35</t>
  </si>
  <si>
    <t>58-10-3</t>
  </si>
  <si>
    <t>Смена колен водосточных труб с земли, лестниц и подмостей</t>
  </si>
  <si>
    <t>ТЕР (ред.2014)Тверской обл.изм.2,пр. № 337/пр,сб.58,гл.,табл.10,поз.3</t>
  </si>
  <si>
    <t>36</t>
  </si>
  <si>
    <t>58-10-5</t>
  </si>
  <si>
    <t>Смена отливов (отметов) водосточных труб</t>
  </si>
  <si>
    <t>ТЕР (ред.2014)Тверской обл.изм.2,пр. № 337/пр,сб.58,гл.,табл.10,поз.5</t>
  </si>
  <si>
    <t>37</t>
  </si>
  <si>
    <t>16-04-001-2</t>
  </si>
  <si>
    <t>Прокладка трубопроводов канализации из полиэтиленовых труб высокой плотности диаметром 110 мм</t>
  </si>
  <si>
    <t>100 м трубопровода</t>
  </si>
  <si>
    <t>ТЕР (ред.2014)Тверской обл.изм.2,пр. № 337/пр,сб.16,гл.04,табл.001,поз.2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</si>
  <si>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</si>
  <si>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</si>
  <si>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</si>
  <si>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</si>
  <si>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</si>
  <si>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</si>
  <si>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38</t>
  </si>
  <si>
    <t>12-01-012-1</t>
  </si>
  <si>
    <t>Демонтаж перил</t>
  </si>
  <si>
    <t>100 м ограждения</t>
  </si>
  <si>
    <t>ТЕР (ред.2014)Тверской обл.изм.2,пр. № 337/пр,сб.12,гл.01,табл.012,поз.1</t>
  </si>
  <si>
    <t>Поправка: МР 519/пр Табл.2, п.4  Наименование: При демонтаже (разборке) металлических конструкций</t>
  </si>
  <si>
    <t>)*0</t>
  </si>
  <si>
    <t>)*0,7</t>
  </si>
  <si>
    <t>Поправка: МР 519/пр Табл.2, п.4</t>
  </si>
  <si>
    <t>39</t>
  </si>
  <si>
    <t>Ограждение кровель перилами</t>
  </si>
  <si>
    <t>40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</si>
  <si>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</si>
  <si>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</si>
  <si>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ССЦ Тверской обл. (редакции 2014), пр. № 337/пр, сб.201, поз.0777</t>
  </si>
  <si>
    <t>41</t>
  </si>
  <si>
    <t>ПРАЙС-лист</t>
  </si>
  <si>
    <t>Ограждение кровли "Стандарт"  окрашенное (L=3м, H=1,2м). Стоимость:4600,00/8,02=573,57руб.</t>
  </si>
  <si>
    <t>шт.</t>
  </si>
  <si>
    <t>Материалы, изделия и конструкции</t>
  </si>
  <si>
    <t>материалы (03)</t>
  </si>
  <si>
    <t>занесена вручную</t>
  </si>
  <si>
    <t>42</t>
  </si>
  <si>
    <t>10-01-039-5</t>
  </si>
  <si>
    <t>Демонтаж люков в перекрытиях, площадь проема до 2 м2</t>
  </si>
  <si>
    <t>100 м2 проемов</t>
  </si>
  <si>
    <t>ТЕР (ред.2014)Тверской обл.изм.2,пр. № 337/пр,сб.10,гл.01,табл.039,поз.5</t>
  </si>
  <si>
    <t>Поправка: МР 519/пр Табл.2, п.2  Наименование: При демонтаже (разборке) сборных деревянных конструкций</t>
  </si>
  <si>
    <t>)*0,8</t>
  </si>
  <si>
    <t>Поправка: МР 519/пр Табл.2, п.2</t>
  </si>
  <si>
    <t>43</t>
  </si>
  <si>
    <t>Установка люков в перекрытиях, площадь проема до 2 м2</t>
  </si>
  <si>
    <t>44</t>
  </si>
  <si>
    <t>101-0960</t>
  </si>
  <si>
    <t>Задвижка накладная</t>
  </si>
  <si>
    <t>ССЦ Тверской обл. (редакции 2014), пр. № 337/пр, сб.101, поз.0960</t>
  </si>
  <si>
    <t>45</t>
  </si>
  <si>
    <t>101-0953</t>
  </si>
  <si>
    <t>Ручка-скоба из алюминиевого сплава анодированная</t>
  </si>
  <si>
    <t>ССЦ Тверской обл. (редакции 2014), пр. № 337/пр, сб.101, поз.0953</t>
  </si>
  <si>
    <t>46</t>
  </si>
  <si>
    <t>101-0956</t>
  </si>
  <si>
    <t>Петля накладная</t>
  </si>
  <si>
    <t>ССЦ Тверской обл. (редакции 2014), пр. № 337/пр, сб.101, поз.0956</t>
  </si>
  <si>
    <t>47</t>
  </si>
  <si>
    <t>10-01-044-1</t>
  </si>
  <si>
    <t>Обивка дверей неоцинкованной кровельной сталью по войлоку с двух сторон</t>
  </si>
  <si>
    <t>ТЕР (ред.2014)Тверской обл.изм.2,пр. № 337/пр,сб.10,гл.01,табл.044,поз.1</t>
  </si>
  <si>
    <t>48</t>
  </si>
  <si>
    <t>10-01-023-1</t>
  </si>
  <si>
    <t>Укладка ходовых досок</t>
  </si>
  <si>
    <t>100 м ходов</t>
  </si>
  <si>
    <t>ТЕР (ред.2014)Тверской обл.изм.2,пр. № 337/пр,сб.10,гл.01,табл.023,поз.1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</si>
  <si>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</si>
  <si>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</si>
  <si>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</si>
  <si>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</si>
  <si>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</si>
  <si>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</si>
  <si>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</si>
  <si>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</si>
  <si>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</si>
  <si>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</si>
  <si>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</si>
  <si>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</si>
  <si>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</si>
  <si>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</si>
  <si>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</si>
  <si>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</si>
  <si>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</si>
  <si>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</si>
  <si>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</si>
  <si>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</si>
  <si>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</si>
  <si>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</si>
  <si>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</si>
  <si>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</si>
  <si>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</si>
  <si>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</si>
  <si>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</si>
  <si>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</si>
  <si>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</si>
  <si>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</si>
  <si>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</si>
  <si>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</si>
  <si>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</si>
  <si>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</si>
  <si>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</si>
  <si>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</si>
  <si>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</si>
  <si>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</si>
  <si>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</si>
  <si>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</si>
  <si>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</si>
  <si>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</si>
  <si>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</si>
  <si>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</si>
  <si>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</si>
  <si>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</si>
  <si>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</si>
  <si>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</si>
  <si>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</si>
  <si>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</si>
  <si>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</si>
  <si>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</si>
  <si>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</si>
  <si>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</si>
  <si>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Погрузка и вывоз мусора</t>
  </si>
  <si>
    <t>49</t>
  </si>
  <si>
    <t>т01-01-001-43</t>
  </si>
  <si>
    <t>Погрузка при автомобильных перевозках мусора строительного с погрузкой экскаваторами емкостью ковша до 0,5 м3</t>
  </si>
  <si>
    <t>1 т</t>
  </si>
  <si>
    <t>ТЕР (ред.2014)Тверской обл.изм.2,пр. № 337/пр,сб.01,гл.01,табл.001,поз.43</t>
  </si>
  <si>
    <t>1 т груза</t>
  </si>
  <si>
    <t>Погрузочно-разгрузочные работы</t>
  </si>
  <si>
    <t>ФССЦпр  пог. а/п (2011,изм. 4-6)</t>
  </si>
  <si>
    <t>50</t>
  </si>
  <si>
    <t>т03-21-001-7</t>
  </si>
  <si>
    <t>Перевозка грузов I класса автомобилями-самосвалами грузоподъемностью 10 т работающих вне карьера на расстояние до 7 км</t>
  </si>
  <si>
    <t>ТЕР (ред.2014)Тверской обл.изм.2,пр. № 337/пр,сб.03,гл.21,табл.001,поз.7</t>
  </si>
  <si>
    <t>Перевозка грузов авто/транспортом</t>
  </si>
  <si>
    <t>Перевозка строительных грузов автомобильным транспортом</t>
  </si>
  <si>
    <t>ФССЦпр , изм. 7</t>
  </si>
  <si>
    <t>ндс</t>
  </si>
  <si>
    <t>НДС 20%</t>
  </si>
  <si>
    <t>итог4</t>
  </si>
  <si>
    <t>Итого с НДС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</si>
  <si>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</si>
  <si>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</si>
  <si>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</si>
  <si>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</si>
  <si>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</si>
  <si>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</si>
  <si>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</si>
  <si>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</si>
  <si>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</si>
  <si>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</si>
  <si>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</si>
  <si>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Территория = Да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</si>
  <si>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</si>
  <si>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</si>
  <si>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</si>
  <si>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</si>
  <si>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</si>
  <si>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</si>
  <si>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</si>
  <si>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</si>
  <si>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</si>
  <si>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</si>
  <si>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</si>
  <si>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</si>
  <si>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</si>
  <si>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</si>
  <si>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</si>
  <si>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</si>
  <si>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</si>
  <si>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</si>
  <si>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</si>
  <si>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</si>
  <si>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</si>
  <si>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</si>
  <si>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</si>
  <si>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</si>
  <si>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</si>
  <si>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</si>
  <si>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</si>
  <si>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</si>
  <si>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</si>
  <si>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</si>
  <si>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</si>
  <si>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</si>
  <si>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</si>
  <si>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</si>
  <si>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</si>
  <si>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</si>
  <si>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</si>
  <si>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</si>
  <si>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</si>
  <si>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</si>
  <si>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</si>
  <si>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</si>
  <si>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</si>
  <si>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</si>
  <si>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</si>
  <si>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</si>
  <si>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1-1020-69</t>
  </si>
  <si>
    <t>Рабочий строитель среднего разряда 2</t>
  </si>
  <si>
    <t>чел.-ч</t>
  </si>
  <si>
    <t>030403</t>
  </si>
  <si>
    <t>ЦЭМ Тверской обл.(редакции 2014), пр. №337/пр, сб.03,поз.0403</t>
  </si>
  <si>
    <t>Лебедки электрические тяговым усилием 19,62 кН (2 т)</t>
  </si>
  <si>
    <t>маш.-ч</t>
  </si>
  <si>
    <t>1-1022-69</t>
  </si>
  <si>
    <t>Рабочий строитель среднего разряда 2,2</t>
  </si>
  <si>
    <t>030401</t>
  </si>
  <si>
    <t>ЦЭМ Тверской обл.(редакции 2014), пр. №337/пр, сб.03,поз.0401</t>
  </si>
  <si>
    <t>Лебедки электрические тяговым усилием до 5,79 кН (0,59 т)</t>
  </si>
  <si>
    <t>509-9900</t>
  </si>
  <si>
    <t>ССЦ Тверской обл. (редакции 2014), пр. № 337/пр, сб.509, поз.9900</t>
  </si>
  <si>
    <t>Строительный мусор</t>
  </si>
  <si>
    <t>1-1030-69</t>
  </si>
  <si>
    <t>Рабочий строитель среднего разряда 3</t>
  </si>
  <si>
    <t>2-69</t>
  </si>
  <si>
    <t>Затраты труда машинистов</t>
  </si>
  <si>
    <t>чел.час</t>
  </si>
  <si>
    <t>021141</t>
  </si>
  <si>
    <t>ЦЭМ Тверской обл.(редакции 2014), пр. №337/пр, сб.02,поз.1141</t>
  </si>
  <si>
    <t>Краны на автомобильном ходу при работе на других видах строительства 10 т</t>
  </si>
  <si>
    <t>331531</t>
  </si>
  <si>
    <t>ЦЭМ Тверской обл.(редакции 2014), пр. №337/пр, сб.33,поз.1531</t>
  </si>
  <si>
    <t>Пила дисковая электрическая</t>
  </si>
  <si>
    <t>400001</t>
  </si>
  <si>
    <t>ЦЭМ Тверской обл.(редакции 2014), пр. №337/пр, сб.40,поз.0001</t>
  </si>
  <si>
    <t>Автомобили бортовые, грузоподъемность до 5 т</t>
  </si>
  <si>
    <t>101-1805</t>
  </si>
  <si>
    <t>ССЦ Тверской обл. (редакции 2014), пр. № 337/пр, сб.101, поз.1805</t>
  </si>
  <si>
    <t>Гвозди строительные</t>
  </si>
  <si>
    <t>101-9084</t>
  </si>
  <si>
    <t>ССЦ Тверской обл. (редакции 2014), пр. № 337/пр, сб.101, поз.9084</t>
  </si>
  <si>
    <t>Приборы оконные</t>
  </si>
  <si>
    <t>компл.</t>
  </si>
  <si>
    <t>102-0010</t>
  </si>
  <si>
    <t>ССЦ Тверской обл. (редакции 2014), пр. № 337/пр, сб.102, поз.0010</t>
  </si>
  <si>
    <t>Лесоматериалы круглые хвойных пород для выработки пиломатериалов и заготовок (пластины) толщиной 20-24 см, II сорта</t>
  </si>
  <si>
    <t>102-0049</t>
  </si>
  <si>
    <t>ССЦ Тверской обл. (редакции 2014), пр. № 337/пр, сб.102, поз.0049</t>
  </si>
  <si>
    <t>Доски обрезные хвойных пород длиной 4-6,5 м, шириной 75-150, мм толщиной 19-22 мм, III сорта</t>
  </si>
  <si>
    <t>102-0061</t>
  </si>
  <si>
    <t>ССЦ Тверской обл. (редакции 2014), пр. № 337/пр, сб.102, поз.0061</t>
  </si>
  <si>
    <t>Доски обрезные хвойных пород длиной 4-6,5 м, шириной 75-150 мм, толщиной 44 мм и более, III сорта</t>
  </si>
  <si>
    <t>203-0251</t>
  </si>
  <si>
    <t>ССЦ Тверской обл. (редакции 2014), пр. № 337/пр, сб.203, поз.0251</t>
  </si>
  <si>
    <t>Створки оконные для жилых зданий площадь 0,3-0,4 м2</t>
  </si>
  <si>
    <t>020129</t>
  </si>
  <si>
    <t>ЦЭМ Тверской обл.(редакции 2014), пр. №337/пр, сб.02,поз.0129</t>
  </si>
  <si>
    <t>Краны башенные при работе на других видах строительства 8 т</t>
  </si>
  <si>
    <t>102-0072</t>
  </si>
  <si>
    <t>ССЦ Тверской обл. (редакции 2014), пр. № 337/пр, сб.102, поз.0072</t>
  </si>
  <si>
    <t>Доски необрезные хвойных пород длиной 4-6,5 м, все ширины, толщиной 25 мм, II сорта</t>
  </si>
  <si>
    <t>1-1040-69</t>
  </si>
  <si>
    <t>Рабочий строитель среднего разряда 4</t>
  </si>
  <si>
    <t>101-0181</t>
  </si>
  <si>
    <t>ССЦ Тверской обл. (редакции 2014), пр. № 337/пр, сб.101, поз.0181</t>
  </si>
  <si>
    <t>Гвозди строительные с плоской головкой 1,8х60 мм</t>
  </si>
  <si>
    <t>101-0783</t>
  </si>
  <si>
    <t>ССЦ Тверской обл. (редакции 2014), пр. № 337/пр, сб.101, поз.0783</t>
  </si>
  <si>
    <t>Поковки из квадратных заготовок, масса 2,825 кг</t>
  </si>
  <si>
    <t>102-0023</t>
  </si>
  <si>
    <t>ССЦ Тверской обл. (редакции 2014), пр. № 337/пр, сб.102, поз.0023</t>
  </si>
  <si>
    <t>Бруски обрезные хвойных пород длиной 4-6,5 м, шириной 75-150 мм, толщиной 40-75 мм, I сорта</t>
  </si>
  <si>
    <t>113-1777</t>
  </si>
  <si>
    <t>ССЦ Тверской обл. (редакции 2014), пр. № 337/пр, сб.113, поз.1777</t>
  </si>
  <si>
    <t>Паста антисептическая</t>
  </si>
  <si>
    <t>030954</t>
  </si>
  <si>
    <t>ЦЭМ Тверской обл.(редакции 2014), пр. №337/пр, сб.03,поз.0954</t>
  </si>
  <si>
    <t>Подъемники грузоподъемностью до 500 кг одномачтовые, высота подъема 45 м</t>
  </si>
  <si>
    <t>1-1023-69</t>
  </si>
  <si>
    <t>Рабочий строитель среднего разряда 2,3</t>
  </si>
  <si>
    <t>101-0195</t>
  </si>
  <si>
    <t>ССЦ Тверской обл. (редакции 2014), пр. № 337/пр, сб.101, поз.0195</t>
  </si>
  <si>
    <t>Гвозди толевые круглые 3,0х40 мм</t>
  </si>
  <si>
    <t>1-1024-69</t>
  </si>
  <si>
    <t>Рабочий строитель среднего разряда 2,4</t>
  </si>
  <si>
    <t>1-1027-69</t>
  </si>
  <si>
    <t>Рабочий строитель среднего разряда 2,7</t>
  </si>
  <si>
    <t>331601</t>
  </si>
  <si>
    <t>ЦЭМ Тверской обл.(редакции 2014), пр. №337/пр, сб.33,поз.1601</t>
  </si>
  <si>
    <t>Пила с карбюраторным двигателем</t>
  </si>
  <si>
    <t>101-0782</t>
  </si>
  <si>
    <t>ССЦ Тверской обл. (редакции 2014), пр. № 337/пр, сб.101, поз.0782</t>
  </si>
  <si>
    <t>Поковки из квадратных заготовок, масса 1,8 кг</t>
  </si>
  <si>
    <t>101-0797</t>
  </si>
  <si>
    <t>ССЦ Тверской обл. (редакции 2014), пр. № 337/пр, сб.101, поз.0797</t>
  </si>
  <si>
    <t>Проволока горячекатаная в мотках, диаметром 6,3-6,5 мм</t>
  </si>
  <si>
    <t>101-1742</t>
  </si>
  <si>
    <t>ССЦ Тверской обл. (редакции 2014), пр. № 337/пр, сб.101, поз.1742</t>
  </si>
  <si>
    <t>Толь с крупнозернистой посыпкой гидроизоляционный марки ТГ-350</t>
  </si>
  <si>
    <t>102-0024</t>
  </si>
  <si>
    <t>ССЦ Тверской обл. (редакции 2014), пр. № 337/пр, сб.102, поз.0024</t>
  </si>
  <si>
    <t>Бруски обрезные хвойных пород длиной 4-6,5 м, шириной 75-150 мм, толщиной 40-75 мм, II сорта</t>
  </si>
  <si>
    <t>102-0028</t>
  </si>
  <si>
    <t>ССЦ Тверской обл. (редакции 2014), пр. № 337/пр, сб.102, поз.0028</t>
  </si>
  <si>
    <t>Бруски обрезные хвойных пород длиной 4-6,5 м, шириной 75-150 мм, толщиной 100, 125 мм, II сорта</t>
  </si>
  <si>
    <t>102-0059</t>
  </si>
  <si>
    <t>ССЦ Тверской обл. (редакции 2014), пр. № 337/пр, сб.102, поз.0059</t>
  </si>
  <si>
    <t>Доски обрезные хвойных пород длиной 4-6,5 м, шириной 75-150 мм, толщиной 44 мм и более, I сорта</t>
  </si>
  <si>
    <t>1-1038-69</t>
  </si>
  <si>
    <t>Рабочий строитель среднего разряда 3,8</t>
  </si>
  <si>
    <t>030952</t>
  </si>
  <si>
    <t>ЦЭМ Тверской обл.(редакции 2014), пр. №337/пр, сб.03,поз.0952</t>
  </si>
  <si>
    <t>Подъемники грузоподъемностью до 500 кг одномачтовые, высота подъема 25 м</t>
  </si>
  <si>
    <t>340101</t>
  </si>
  <si>
    <t>ЦЭМ Тверской обл.(редакции 2014), пр. №337/пр, сб.34,поз.0101</t>
  </si>
  <si>
    <t>Агрегаты окрасочные высокого давления для окраски поверхностей конструкций мощностью 1 кВт</t>
  </si>
  <si>
    <t>101-1757</t>
  </si>
  <si>
    <t>ССЦ Тверской обл. (редакции 2014), пр. № 337/пр, сб.101, поз.1757</t>
  </si>
  <si>
    <t>Ветошь</t>
  </si>
  <si>
    <t>113-9005</t>
  </si>
  <si>
    <t>ССЦ Тверской обл. (редакции 2014), пр. № 337/пр, сб.113, поз.9005</t>
  </si>
  <si>
    <t>Антисептик-антипирен</t>
  </si>
  <si>
    <t>411-0001</t>
  </si>
  <si>
    <t>ССЦ Тверской обл. (редакции 2014), пр. № 337/пр, сб.411, поз.0001</t>
  </si>
  <si>
    <t>Вода</t>
  </si>
  <si>
    <t>1-1032-69</t>
  </si>
  <si>
    <t>Рабочий строитель среднего разряда 3,2</t>
  </si>
  <si>
    <t>020403</t>
  </si>
  <si>
    <t>ЦЭМ Тверской обл.(редакции 2014), пр. №337/пр, сб.02,поз.0403</t>
  </si>
  <si>
    <t>Краны козловые при работе на монтаже технологического оборудования 32 т</t>
  </si>
  <si>
    <t>021245</t>
  </si>
  <si>
    <t>ЦЭМ Тверской обл.(редакции 2014), пр. №337/пр, сб.02,поз.1245</t>
  </si>
  <si>
    <t>Краны на гусеничном ходу при работе на других видах строительства 40 т</t>
  </si>
  <si>
    <t>030203</t>
  </si>
  <si>
    <t>ЦЭМ Тверской обл.(редакции 2014), пр. №337/пр, сб.03,поз.0203</t>
  </si>
  <si>
    <t>Домкраты гидравлические грузоподъемностью 63-100 т</t>
  </si>
  <si>
    <t>040504</t>
  </si>
  <si>
    <t>ЦЭМ Тверской обл.(редакции 2014), пр. №337/пр, сб.04,поз.0504</t>
  </si>
  <si>
    <t>Аппарат для газовой сварки и резки</t>
  </si>
  <si>
    <t>041000</t>
  </si>
  <si>
    <t>ЦЭМ Тверской обл.(редакции 2014), пр. №337/пр, сб.04,поз.1000</t>
  </si>
  <si>
    <t>Преобразователи сварочные с номинальным сварочным током 315-500 А</t>
  </si>
  <si>
    <t>041400</t>
  </si>
  <si>
    <t>ЦЭМ Тверской обл.(редакции 2014), пр. №337/пр, сб.04,поз.1400</t>
  </si>
  <si>
    <t>Электрические печи для сушки сварочных материалов с регулированием температуры в пределах от 80 °С до 500 °С</t>
  </si>
  <si>
    <t>330206</t>
  </si>
  <si>
    <t>ЦЭМ Тверской обл.(редакции 2014), пр. №337/пр, сб.33,поз.0206</t>
  </si>
  <si>
    <t>Дрели электрические</t>
  </si>
  <si>
    <t>101-0309</t>
  </si>
  <si>
    <t>ССЦ Тверской обл. (редакции 2014), пр. № 337/пр, сб.101, поз.0309</t>
  </si>
  <si>
    <t>Канаты пеньковые пропитанные</t>
  </si>
  <si>
    <t>101-0324</t>
  </si>
  <si>
    <t>ССЦ Тверской обл. (редакции 2014), пр. № 337/пр, сб.101, поз.0324</t>
  </si>
  <si>
    <t>Кислород технический газообразный</t>
  </si>
  <si>
    <t>101-1019</t>
  </si>
  <si>
    <t>ССЦ Тверской обл. (редакции 2014), пр. № 337/пр, сб.101, поз.1019</t>
  </si>
  <si>
    <t>Швеллеры № 40 из стали марки Ст0</t>
  </si>
  <si>
    <t>101-1513</t>
  </si>
  <si>
    <t>ССЦ Тверской обл. (редакции 2014), пр. № 337/пр, сб.101, поз.1513</t>
  </si>
  <si>
    <t>Электроды диаметром 4 мм Э42</t>
  </si>
  <si>
    <t>101-1714</t>
  </si>
  <si>
    <t>ССЦ Тверской обл. (редакции 2014), пр. № 337/пр, сб.101, поз.1714</t>
  </si>
  <si>
    <t>Болты с гайками и шайбами строительные</t>
  </si>
  <si>
    <t>101-2278</t>
  </si>
  <si>
    <t>ССЦ Тверской обл. (редакции 2014), пр. № 337/пр, сб.101, поз.2278</t>
  </si>
  <si>
    <t>Пропан-бутан, смесь техническая</t>
  </si>
  <si>
    <t>101-2467</t>
  </si>
  <si>
    <t>ССЦ Тверской обл. (редакции 2014), пр. № 337/пр, сб.101, поз.2467</t>
  </si>
  <si>
    <t>Растворитель марки Р-4</t>
  </si>
  <si>
    <t>101-9910</t>
  </si>
  <si>
    <t>ССЦ Тверской обл. (редакции 2014), пр. № 337/пр, сб.101, поз.9910</t>
  </si>
  <si>
    <t>Стальной гнутый профиль (профилированный настил)</t>
  </si>
  <si>
    <t>101-9911</t>
  </si>
  <si>
    <t>ССЦ Тверской обл. (редакции 2014), пр. № 337/пр, сб.101, поз.9911</t>
  </si>
  <si>
    <t>Крепежные детали для крепления профилированного настила к несущим конструкциям</t>
  </si>
  <si>
    <t>113-0021</t>
  </si>
  <si>
    <t>ССЦ Тверской обл. (редакции 2014), пр. № 337/пр, сб.113, поз.0021</t>
  </si>
  <si>
    <t>Грунтовка ГФ-021 красно-коричневая</t>
  </si>
  <si>
    <t>201-0756</t>
  </si>
  <si>
    <t>ССЦ Тверской обл. (редакции 2014), пр. № 337/пр, сб.201, поз.0756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</si>
  <si>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</si>
  <si>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</si>
  <si>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ССЦ Тверской обл. (редакции 2014), пр. № 337/пр, сб.508, поз.0097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</si>
  <si>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</si>
  <si>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</si>
  <si>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101-0420</t>
  </si>
  <si>
    <t>ССЦ Тверской обл. (редакции 2014), пр. № 337/пр, сб.101, поз.0420</t>
  </si>
  <si>
    <t>Краски масляные и алкидные, готовые к применению белила литопонные МА-25</t>
  </si>
  <si>
    <t>101-0627</t>
  </si>
  <si>
    <t>ССЦ Тверской обл. (редакции 2014), пр. № 337/пр, сб.101, поз.0627</t>
  </si>
  <si>
    <t>Олифа комбинированная, марки К-2</t>
  </si>
  <si>
    <t>101-1596</t>
  </si>
  <si>
    <t>ССЦ Тверской обл. (редакции 2014), пр. № 337/пр, сб.101, поз.1596</t>
  </si>
  <si>
    <t>Шкурка шлифовальная двухслойная с зернистостью 40-25</t>
  </si>
  <si>
    <t>101-1667</t>
  </si>
  <si>
    <t>ССЦ Тверской обл. (редакции 2014), пр. № 337/пр, сб.101, поз.1667</t>
  </si>
  <si>
    <t>Шпатлевка масляно-клеевая</t>
  </si>
  <si>
    <t>409-0639</t>
  </si>
  <si>
    <t>ССЦ Тверской обл. (редакции 2014), пр. № 337/пр, сб.409, поз.0639</t>
  </si>
  <si>
    <t>Пемза шлаковая (щебень пористый из металлургического шлака), марка 600, фракция 5-10 мм</t>
  </si>
  <si>
    <t>101-0244</t>
  </si>
  <si>
    <t>ССЦ Тверской обл. (редакции 2014), пр. № 337/пр, сб.101, поз.0244</t>
  </si>
  <si>
    <t>Замазка оконная на олифе</t>
  </si>
  <si>
    <t>101-0623</t>
  </si>
  <si>
    <t>ССЦ Тверской обл. (редакции 2014), пр. № 337/пр, сб.101, поз.0623</t>
  </si>
  <si>
    <t>Мыло твердое хозяйственное 72%</t>
  </si>
  <si>
    <t>101-1245</t>
  </si>
  <si>
    <t>ССЦ Тверской обл. (редакции 2014), пр. № 337/пр, сб.101, поз.1245</t>
  </si>
  <si>
    <t>Стекло листовое площадью до 1,0 м2, 1 группы, толщиной 3 мм, марки М5</t>
  </si>
  <si>
    <t>101-0795</t>
  </si>
  <si>
    <t>ССЦ Тверской обл. (редакции 2014), пр. № 337/пр, сб.101, поз.0795</t>
  </si>
  <si>
    <t>Проволока канатная оцинкованная, диаметром 3 мм</t>
  </si>
  <si>
    <t>101-1875</t>
  </si>
  <si>
    <t>ССЦ Тверской обл. (редакции 2014), пр. № 337/пр, сб.101, поз.1875</t>
  </si>
  <si>
    <t>Сталь листовая оцинкованная толщиной листа 0,7 мм</t>
  </si>
  <si>
    <t>402-0013</t>
  </si>
  <si>
    <t>ССЦ Тверской обл. (редакции 2014), пр. № 337/пр, сб.402, поз.0013</t>
  </si>
  <si>
    <t>Раствор готовый кладочный цементно-известковый марки 50</t>
  </si>
  <si>
    <t>404-0005</t>
  </si>
  <si>
    <t>ССЦ Тверской обл. (редакции 2014), пр. № 337/пр, сб.404, поз.0005</t>
  </si>
  <si>
    <t>Кирпич керамический одинарный, размером 250х120х65 мм, марка 100</t>
  </si>
  <si>
    <t>1000 шт.</t>
  </si>
  <si>
    <t>030402</t>
  </si>
  <si>
    <t>ЦЭМ Тверской обл.(редакции 2014), пр. №337/пр, сб.03,поз.0402</t>
  </si>
  <si>
    <t>Лебедки электрические тяговым усилием до 12,26 кН (1,25 т)</t>
  </si>
  <si>
    <t>111501</t>
  </si>
  <si>
    <t>ЦЭМ Тверской обл.(редакции 2014), пр. №337/пр, сб.11,поз.1501</t>
  </si>
  <si>
    <t>Растворонасосы 3 м3/ч</t>
  </si>
  <si>
    <t>402-0083</t>
  </si>
  <si>
    <t>ССЦ Тверской обл. (редакции 2014), пр. № 337/пр, сб.402, поз.0083</t>
  </si>
  <si>
    <t>Раствор готовый отделочный тяжелый, цементно-известковый 1:1:6</t>
  </si>
  <si>
    <t>101-1841</t>
  </si>
  <si>
    <t>ССЦ Тверской обл. (редакции 2014), пр. № 337/пр, сб.101, поз.1841</t>
  </si>
  <si>
    <t>Краски силикатные зеленая и красная</t>
  </si>
  <si>
    <t>113-0043</t>
  </si>
  <si>
    <t>ССЦ Тверской обл. (редакции 2014), пр. № 337/пр, сб.113, поз.0043</t>
  </si>
  <si>
    <t>Жидкость гидрофобизирующая ГКЖ-10</t>
  </si>
  <si>
    <t>113-0368</t>
  </si>
  <si>
    <t>ССЦ Тверской обл. (редакции 2014), пр. № 337/пр, сб.113, поз.0368</t>
  </si>
  <si>
    <t>Стекло жидкое калийное</t>
  </si>
  <si>
    <t>101-0173</t>
  </si>
  <si>
    <t>ССЦ Тверской обл. (редакции 2014), пр. № 337/пр, сб.101, поз.0173</t>
  </si>
  <si>
    <t>Гвозди проволочные оцинкованные для асбестоцементной кровли 4,5х120 мм</t>
  </si>
  <si>
    <t>101-0794</t>
  </si>
  <si>
    <t>ССЦ Тверской обл. (редакции 2014), пр. № 337/пр, сб.101, поз.0794</t>
  </si>
  <si>
    <t>Проволока канатная оцинкованная, диаметром 2,6 мм</t>
  </si>
  <si>
    <t>101-0788</t>
  </si>
  <si>
    <t>ССЦ Тверской обл. (редакции 2014), пр. № 337/пр, сб.101, поз.0788</t>
  </si>
  <si>
    <t>Поковки оцинкованные, масса 2,825 кг</t>
  </si>
  <si>
    <t>201-1101</t>
  </si>
  <si>
    <t>ССЦ Тверской обл. (редакции 2014), пр. № 337/пр, сб.201, поз.1101</t>
  </si>
  <si>
    <t>Звенья водосточных труб из оцинкованной стали толщиной 0,55 мм, диаметром 140 мм, марка ТВ-140</t>
  </si>
  <si>
    <t>м</t>
  </si>
  <si>
    <t>301-1104</t>
  </si>
  <si>
    <t>ССЦ Тверской обл. (редакции 2014), пр. № 337/пр, сб.301, поз.1104</t>
  </si>
  <si>
    <t>Воронка водосточная из оцинкованной стали толщиной 0,55 диаметром 215 мм</t>
  </si>
  <si>
    <t>201-1102</t>
  </si>
  <si>
    <t>ССЦ Тверской обл. (редакции 2014), пр. № 337/пр, сб.201, поз.1102</t>
  </si>
  <si>
    <t>Колено из оцинкованной стали толщиной 0,55 мм, диаметром 140 мм, марка ТВ-140</t>
  </si>
  <si>
    <t>201-1103</t>
  </si>
  <si>
    <t>ССЦ Тверской обл. (редакции 2014), пр. № 337/пр, сб.201, поз.1103</t>
  </si>
  <si>
    <t>Отливы (отметы) из оцинкованной стали толщиной 0,55 мм диаметром 140 мм</t>
  </si>
  <si>
    <t>1-1042-69</t>
  </si>
  <si>
    <t>Рабочий строитель среднего разряда 4,2</t>
  </si>
  <si>
    <t>101-2449</t>
  </si>
  <si>
    <t>ССЦ Тверской обл. (редакции 2014), пр. № 337/пр, сб.101, поз.2449</t>
  </si>
  <si>
    <t>Кольца резиновые для чугунных напорных труб диаметром 50-300 мм</t>
  </si>
  <si>
    <t>101-2576</t>
  </si>
  <si>
    <t>ССЦ Тверской обл. (редакции 2014), пр. № 337/пр, сб.101, поз.2576</t>
  </si>
  <si>
    <t>Болты с гайками и шайбами для санитарно-технических работ диаметром 16 мм</t>
  </si>
  <si>
    <t>301-9240</t>
  </si>
  <si>
    <t>ССЦ Тверской обл. (редакции 2014), пр. № 337/пр, сб.301, поз.9240</t>
  </si>
  <si>
    <t>Крепления</t>
  </si>
  <si>
    <t>302-3340</t>
  </si>
  <si>
    <t>ССЦ Тверской обл. (редакции 2014), пр. № 337/пр, сб.302, поз.3340</t>
  </si>
  <si>
    <t>Трубопроводы канализации из полиэтиленовых труб высокой плотности с гильзами, диаметром 110 мм</t>
  </si>
  <si>
    <t>302-9120</t>
  </si>
  <si>
    <t>ССЦ Тверской обл. (редакции 2014), пр. № 337/пр, сб.302, поз.9120</t>
  </si>
  <si>
    <t>Задвижки</t>
  </si>
  <si>
    <t>1-1033-69</t>
  </si>
  <si>
    <t>Рабочий строитель среднего разряда 3,3</t>
  </si>
  <si>
    <t>040502</t>
  </si>
  <si>
    <t>ЦЭМ Тверской обл.(редакции 2014), пр. №337/пр, сб.04,поз.0502</t>
  </si>
  <si>
    <t>Установки для сварки ручной дуговой (постоянного тока)</t>
  </si>
  <si>
    <t>101-1529</t>
  </si>
  <si>
    <t>ССЦ Тверской обл. (редакции 2014), пр. № 337/пр, сб.101, поз.1529</t>
  </si>
  <si>
    <t>Электроды диаметром 6 мм Э42</t>
  </si>
  <si>
    <t>101-1851</t>
  </si>
  <si>
    <t>ССЦ Тверской обл. (редакции 2014), пр. № 337/пр, сб.101, поз.1851</t>
  </si>
  <si>
    <t>Резина прессованная</t>
  </si>
  <si>
    <t>1-1029-69</t>
  </si>
  <si>
    <t>Рабочий строитель среднего разряда 2,9</t>
  </si>
  <si>
    <t>121011</t>
  </si>
  <si>
    <t>ЦЭМ Тверской обл.(редакции 2014), пр. №337/пр, сб.12,поз.1011</t>
  </si>
  <si>
    <t>Котлы битумные передвижные 400 л</t>
  </si>
  <si>
    <t>134041</t>
  </si>
  <si>
    <t>ЦЭМ Тверской обл.(редакции 2014), пр. №337/пр, сб.13,поз.4041</t>
  </si>
  <si>
    <t>Шуруповерт</t>
  </si>
  <si>
    <t>101-1482</t>
  </si>
  <si>
    <t>ССЦ Тверской обл. (редакции 2014), пр. № 337/пр, сб.101, поз.1482</t>
  </si>
  <si>
    <t>Шурупы с полукруглой головкой 5х70 мм</t>
  </si>
  <si>
    <t>101-1591</t>
  </si>
  <si>
    <t>ССЦ Тверской обл. (редакции 2014), пр. № 337/пр, сб.101, поз.1591</t>
  </si>
  <si>
    <t>Смола каменноугольная для дорожного строительства</t>
  </si>
  <si>
    <t>101-1705</t>
  </si>
  <si>
    <t>ССЦ Тверской обл. (редакции 2014), пр. № 337/пр, сб.101, поз.1705</t>
  </si>
  <si>
    <t>Пакля пропитанная</t>
  </si>
  <si>
    <t>101-9411</t>
  </si>
  <si>
    <t>ССЦ Тверской обл. (редакции 2014), пр. № 337/пр, сб.101, поз.9411</t>
  </si>
  <si>
    <t>Скобяные изделия</t>
  </si>
  <si>
    <t>203-0238</t>
  </si>
  <si>
    <t>ССЦ Тверской обл. (редакции 2014), пр. № 337/пр, сб.203, поз.0238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</si>
  <si>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двупольные ДЛ 13-15, площадь 1,89 м2</t>
  </si>
  <si>
    <t>402-0087</t>
  </si>
  <si>
    <t>ССЦ Тверской обл. (редакции 2014), пр. № 337/пр, сб.402, поз.0087</t>
  </si>
  <si>
    <t>Раствор готовый отделочный тяжелый, известковый 1:2,0</t>
  </si>
  <si>
    <t>405-0219</t>
  </si>
  <si>
    <t>ССЦ Тверской обл. (редакции 2014), пр. № 337/пр, сб.405, поз.0219</t>
  </si>
  <si>
    <t>Гипсовые вяжущие, марка Г3</t>
  </si>
  <si>
    <t>1-1026-69</t>
  </si>
  <si>
    <t>Рабочий строитель среднего разряда 2,6</t>
  </si>
  <si>
    <t>101-1704</t>
  </si>
  <si>
    <t>ССЦ Тверской обл. (редакции 2014), пр. № 337/пр, сб.101, поз.1704</t>
  </si>
  <si>
    <t>Войлок строительный</t>
  </si>
  <si>
    <t>101-1756</t>
  </si>
  <si>
    <t>ССЦ Тверской обл. (редакции 2014), пр. № 337/пр, сб.101, поз.1756</t>
  </si>
  <si>
    <t>Сталь листовая кровельная СТК-1 толщиной 0,50 мм</t>
  </si>
  <si>
    <t>101-1825</t>
  </si>
  <si>
    <t>ССЦ Тверской обл. (редакции 2014), пр. № 337/пр, сб.101, поз.1825</t>
  </si>
  <si>
    <t>Олифа натуральная</t>
  </si>
  <si>
    <t>101-1974</t>
  </si>
  <si>
    <t>ССЦ Тверской обл. (редакции 2014), пр. № 337/пр, сб.101, поз.1974</t>
  </si>
  <si>
    <t>Пигмент тертый</t>
  </si>
  <si>
    <t>407-0001</t>
  </si>
  <si>
    <t>ССЦ Тверской обл. (редакции 2014), пр. № 337/пр, сб.407, поз.0001</t>
  </si>
  <si>
    <t>Глина</t>
  </si>
  <si>
    <t>1-1028-69</t>
  </si>
  <si>
    <t>Рабочий строитель среднего разряда 2,8</t>
  </si>
  <si>
    <t>060248</t>
  </si>
  <si>
    <t>ЦЭМ Тверской обл.(редакции 2014), пр. №337/пр, сб.06,поз.0248</t>
  </si>
  <si>
    <t>Экскаваторы одноковшовые дизельные на гусеничном ходу при работе на других видах строительства 0,65 м3</t>
  </si>
  <si>
    <t>400052</t>
  </si>
  <si>
    <t>ЦЭМ Тверской обл.(редакции 2014), пр. №337/пр, сб.40,поз.0052</t>
  </si>
  <si>
    <t>Автомобиль-самосвал, грузоподъемность до 10 т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</si>
  <si>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</si>
  <si>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</si>
  <si>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</si>
  <si>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</si>
  <si>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>Составлен</t>
  </si>
  <si>
    <t>метод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</si>
  <si>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</si>
  <si>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</si>
  <si>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</si>
  <si>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</si>
  <si>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</si>
  <si>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</si>
  <si>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</si>
  <si>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</si>
  <si>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</si>
  <si>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</si>
  <si>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</si>
  <si>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</si>
  <si>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</si>
  <si>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</si>
  <si>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</t>
  </si>
  <si>
    <t xml:space="preserve">прочих затрат       </t>
  </si>
  <si>
    <t>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</si>
  <si>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</si>
  <si>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</si>
  <si>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</si>
  <si>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</si>
  <si>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</si>
  <si>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</si>
  <si>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</si>
  <si>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</si>
  <si>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</si>
  <si>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</si>
  <si>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</si>
  <si>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</si>
  <si>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редакции сметных нормативов: ГОСУДАРСТВЕННЫЕ СМЕТНЫЕ НОРМАТИВЫ (ГЭСН, ФЕР) 2020, утвержденные приказами Минстроя России от 26 декабря 2019 г. № 871/пр., № 872/пр., № 873/пр., № 874/пр., № 875/пр., № 876/пр. с изменениями, утвержденными приказами Минстроя России от 30 марта 2020 г. № 171/пр., № 172/пр., от 01 июня 2020 г. № 294/пр., № 295/пр., от 30 июня 2020 г. № 352/пр., № 353/пр., от 20 октября 2020 г. № 635/пр., № 636/пр. ")</t>
  </si>
  <si>
    <t>Наименование программного продукта: Программа для ЭВМ «Программа: «SmetaRu» версия 11»</t>
  </si>
  <si>
    <t>Базисно-индексный</t>
  </si>
  <si>
    <t>Составлена в ценах IV квартал 2022 года (1.01.2000)</t>
  </si>
  <si>
    <t>ОТ</t>
  </si>
  <si>
    <t>ЭМ</t>
  </si>
  <si>
    <t>ЗТ</t>
  </si>
  <si>
    <t>чел-ч</t>
  </si>
  <si>
    <t>Итого по расценке</t>
  </si>
  <si>
    <t>ФОТ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</si>
  <si>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</si>
  <si>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</si>
  <si>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</si>
  <si>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</si>
  <si>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НР Крыши, кровля</t>
  </si>
  <si>
    <t>СП Крыши, кровля</t>
  </si>
  <si>
    <r>
      <t>Устройство слуховых окон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</si>
  <si>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в т.ч. ОТм</t>
  </si>
  <si>
    <t>М</t>
  </si>
  <si>
    <t>ЗТм</t>
  </si>
  <si>
    <t>Пр/812-010.0-1;_x000D_
п.25</t>
  </si>
  <si>
    <t>НР Деревянные конструкции</t>
  </si>
  <si>
    <t>Пр/774-010.0;_x000D_
п.16</t>
  </si>
  <si>
    <t>СП Деревянные конструкции</t>
  </si>
  <si>
    <r>
      <t>Укладка по фермам прогонов из брусьев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</si>
  <si>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Установка стропил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</si>
  <si>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 второй группы огнезащитной эффективности по НПБ 251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</si>
  <si>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Пр/812-020.0-1;_x000D_
п.25</t>
  </si>
  <si>
    <t>НР Теплоизоляционные работы</t>
  </si>
  <si>
    <t>Пр/774-020.0;_x000D_
п.16</t>
  </si>
  <si>
    <t>СП Теплоизоляционные работы</t>
  </si>
  <si>
    <r>
      <t>Монтаж кровельного покрытия из профилированного листа при высоте здания до 25 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</si>
  <si>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Пр/812-009.0-1;_x000D_
п.25</t>
  </si>
  <si>
    <t>НР Строительные металлические конструкции</t>
  </si>
  <si>
    <t>Пр/774-009.0;_x000D_
п.16</t>
  </si>
  <si>
    <t>СП Строительные металлические конструкции</t>
  </si>
  <si>
    <r>
      <t>Простая окраска масляными составами по дереву заполнений оконных проемов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</si>
  <si>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Пр/812-015.0-1;_x000D_
п.25</t>
  </si>
  <si>
    <t>НР Отделочные работы</t>
  </si>
  <si>
    <t>Пр/774-015.0;_x000D_
п.16</t>
  </si>
  <si>
    <t>СП Отделочные работы</t>
  </si>
  <si>
    <r>
      <t>Остекление оконным стеклом окон с одинарным переплетом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</si>
  <si>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</si>
  <si>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Пр/812-012.0-1;_x000D_
п.25</t>
  </si>
  <si>
    <t>НР Кровли</t>
  </si>
  <si>
    <t>Пр/774-012.0;_x000D_
п.16</t>
  </si>
  <si>
    <t>СП Кровли</t>
  </si>
  <si>
    <t>НР Стены</t>
  </si>
  <si>
    <t>СП Стены</t>
  </si>
  <si>
    <r>
      <t>Улучшенная штукатурка фасадов цементно-известковым раствором по камню стен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</si>
  <si>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Окраска фасадов с лесов с подготовкой поверхности силикатная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</si>
  <si>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Устройство колпаков над шахтами в два канала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</si>
  <si>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На каждые последующие два канала сверх двух добавлять к расценке 12-01-011-01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</si>
  <si>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Устройство желобов подвесных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</si>
  <si>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Прокладка трубопроводов канализации из полиэтиленовых труб высокой плотности диаметром 110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</si>
  <si>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Пр/812-016.0-1;_x000D_
п.25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</si>
  <si>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</si>
  <si>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Пр/774-016.0;_x000D_
п.16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</si>
  <si>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</si>
  <si>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Демонтаж перил</t>
    </r>
    <r>
      <rPr>
        <i/>
        <sz val="10"/>
        <rFont val="Arial"/>
        <family val="2"/>
        <charset val="204"/>
      </rPr>
      <t xml:space="preserve">
Поправки к: 
М )*0;   
ЭМ )*0,7;   
ОТм )*0,7;   
ОТ )*0,7;   
ЗТ )*0,7;   
ЗТм )*0,7</t>
    </r>
  </si>
  <si>
    <r>
      <t>Ограждение кровель перилами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</si>
  <si>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Демонтаж люков в перекрытиях, площадь проема до 2 м2</t>
    </r>
    <r>
      <rPr>
        <i/>
        <sz val="10"/>
        <rFont val="Arial"/>
        <family val="2"/>
        <charset val="204"/>
      </rPr>
      <t xml:space="preserve">
Поправки к: 
М )*0;   
ЭМ )*0,8;   
ОТм )*0,8;   
ОТ )*0,8;   
ЗТ )*0,8;   
ЗТм )*0,8</t>
    </r>
  </si>
  <si>
    <r>
      <t>Установка люков в перекрытиях, площадь проема до 2 м2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</si>
  <si>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Обивка дверей неоцинкованной кровельной сталью по войлоку с двух сторон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</si>
  <si>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Укладка ходовых досок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</si>
  <si>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</si>
  <si>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</si>
  <si>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</si>
  <si>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</si>
  <si>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</si>
  <si>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</si>
  <si>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</si>
  <si>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</si>
  <si>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</si>
  <si>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</si>
  <si>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</si>
  <si>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</si>
  <si>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</si>
  <si>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</si>
  <si>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</si>
  <si>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</si>
  <si>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</si>
  <si>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</si>
  <si>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</si>
  <si>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</si>
  <si>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</si>
  <si>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</si>
  <si>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</si>
  <si>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</si>
  <si>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</si>
  <si>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</si>
  <si>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"УТВЕРЖДАЮ"</t>
  </si>
  <si>
    <t>___________________________</t>
  </si>
  <si>
    <t>" ___ " ___________ 20 ___ г.</t>
  </si>
  <si>
    <t>№ в ЛСР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</si>
  <si>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</si>
  <si>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</si>
  <si>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</si>
  <si>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</si>
  <si>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</si>
  <si>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г. Торжок, ул. Красноармейская, д. 2</t>
  </si>
  <si>
    <t>ЛОКАЛЬНАЯ СМЕТА № 02-01</t>
  </si>
  <si>
    <t>ремонт скатной крыши</t>
  </si>
  <si>
    <t>Раздел 1. Монтажные работы</t>
  </si>
  <si>
    <t>Раздел 2. Погрузка и вывоз мусора</t>
  </si>
  <si>
    <t>Инженер-сметчик ОКР:</t>
  </si>
  <si>
    <t>ВрИО начальника ОКР:</t>
  </si>
  <si>
    <t>А.А. Максимкин</t>
  </si>
  <si>
    <t>Л.В. Самсонова</t>
  </si>
  <si>
    <t>Итого с К пон.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</si>
</sst>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;[Red]\-\ #,##0.00"/>
    <numFmt numFmtId="166" formatCode="#,##0;[Red]\-\ #,##0"/>
    <numFmt numFmtId="167" formatCode="#,##0.00#####;[Red]\-\ #,##0.00#####"/>
    <numFmt numFmtId="170" formatCode="0.00000000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Border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3" fillId="0" borderId="0" xfId="0" applyFont="1" applyBorder="1" applyAlignment="1">
      <alignment vertical="top" wrapText="1"/>
    </xf>
    <xf numFmtId="0" fontId="16" fillId="0" borderId="0" xfId="0" applyFont="1"/>
    <xf numFmtId="14" fontId="11" fillId="0" borderId="0" xfId="0" applyNumberFormat="1" applyFont="1" applyBorder="1" applyAlignment="1"/>
    <xf numFmtId="0" fontId="11" fillId="0" borderId="0" xfId="0" applyFont="1" applyBorder="1" applyAlignment="1"/>
    <xf numFmtId="0" fontId="9" fillId="0" borderId="0" xfId="0" applyFont="1" applyFill="1"/>
    <xf numFmtId="0" fontId="11" fillId="0" borderId="0" xfId="0" applyFont="1" applyFill="1"/>
    <xf numFmtId="0" fontId="17" fillId="0" borderId="0" xfId="0" applyFont="1"/>
    <xf numFmtId="164" fontId="11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165" fontId="11" fillId="0" borderId="0" xfId="0" applyNumberFormat="1" applyFont="1"/>
    <xf numFmtId="0" fontId="11" fillId="0" borderId="1" xfId="0" applyFont="1" applyBorder="1"/>
    <xf numFmtId="165" fontId="0" fillId="0" borderId="0" xfId="0" applyNumberFormat="1"/>
    <xf numFmtId="166" fontId="0" fillId="0" borderId="0" xfId="0" applyNumberFormat="1"/>
    <xf numFmtId="165" fontId="9" fillId="0" borderId="0" xfId="0" applyNumberFormat="1" applyFont="1" applyAlignment="1">
      <alignment horizontal="right"/>
    </xf>
    <xf numFmtId="165" fontId="11" fillId="0" borderId="0" xfId="0" applyNumberFormat="1" applyFont="1" applyFill="1"/>
    <xf numFmtId="167" fontId="9" fillId="0" borderId="0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right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wrapText="1"/>
    </xf>
    <xf numFmtId="0" fontId="11" fillId="0" borderId="13" xfId="0" applyFont="1" applyBorder="1" applyAlignment="1">
      <alignment horizontal="right"/>
    </xf>
    <xf numFmtId="165" fontId="11" fillId="0" borderId="13" xfId="0" applyNumberFormat="1" applyFont="1" applyBorder="1" applyAlignment="1">
      <alignment horizontal="right"/>
    </xf>
    <xf numFmtId="0" fontId="11" fillId="0" borderId="13" xfId="0" applyFont="1" applyBorder="1" applyAlignment="1">
      <alignment horizontal="right" wrapText="1"/>
    </xf>
    <xf numFmtId="166" fontId="11" fillId="0" borderId="13" xfId="0" applyNumberFormat="1" applyFont="1" applyBorder="1" applyAlignment="1">
      <alignment horizontal="right"/>
    </xf>
    <xf numFmtId="0" fontId="0" fillId="0" borderId="13" xfId="0" applyBorder="1"/>
    <xf numFmtId="0" fontId="9" fillId="0" borderId="13" xfId="0" applyFont="1" applyBorder="1" applyAlignment="1">
      <alignment vertical="top" wrapText="1"/>
    </xf>
    <xf numFmtId="0" fontId="11" fillId="0" borderId="13" xfId="0" applyFont="1" applyBorder="1" applyAlignment="1">
      <alignment horizontal="right" vertical="top" wrapText="1"/>
    </xf>
    <xf numFmtId="0" fontId="17" fillId="0" borderId="13" xfId="0" applyFont="1" applyBorder="1" applyAlignment="1">
      <alignment vertical="top" wrapText="1"/>
    </xf>
    <xf numFmtId="165" fontId="19" fillId="0" borderId="13" xfId="0" applyNumberFormat="1" applyFont="1" applyBorder="1" applyAlignment="1">
      <alignment horizontal="right"/>
    </xf>
    <xf numFmtId="166" fontId="19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vertical="center"/>
    </xf>
    <xf numFmtId="0" fontId="16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right" vertical="center"/>
    </xf>
    <xf numFmtId="166" fontId="14" fillId="0" borderId="13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vertical="center"/>
    </xf>
    <xf numFmtId="0" fontId="9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right" vertical="center"/>
    </xf>
    <xf numFmtId="165" fontId="11" fillId="0" borderId="13" xfId="0" applyNumberFormat="1" applyFont="1" applyBorder="1" applyAlignment="1">
      <alignment horizontal="right" vertical="center"/>
    </xf>
    <xf numFmtId="166" fontId="11" fillId="0" borderId="13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left" wrapText="1"/>
    </xf>
    <xf numFmtId="166" fontId="12" fillId="0" borderId="13" xfId="0" applyNumberFormat="1" applyFont="1" applyBorder="1" applyAlignment="1">
      <alignment horizontal="right"/>
    </xf>
    <xf numFmtId="0" fontId="0" fillId="0" borderId="13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165" fontId="14" fillId="0" borderId="13" xfId="0" applyNumberFormat="1" applyFont="1" applyBorder="1" applyAlignment="1">
      <alignment horizontal="right"/>
    </xf>
    <xf numFmtId="0" fontId="15" fillId="0" borderId="13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right"/>
    </xf>
    <xf numFmtId="0" fontId="15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14" fillId="0" borderId="0" xfId="0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0" fontId="14" fillId="0" borderId="13" xfId="0" applyNumberFormat="1" applyFont="1" applyBorder="1" applyAlignment="1">
      <alignment horizontal="left" wrapText="1"/>
    </xf>
    <xf numFmtId="165" fontId="12" fillId="0" borderId="1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626"/>
  <sheetViews>
    <sheetView tabSelected="1" topLeftCell="A567" zoomScale="68" zoomScaleNormal="68" workbookViewId="0">
      <selection activeCell="L619" sqref="L61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6" width="14.7109375" customWidth="1"/>
    <col min="7" max="7" width="17" customWidth="1"/>
    <col min="8" max="12" width="14.7109375" customWidth="1"/>
    <col min="15" max="93" width="0" hidden="1" customWidth="1"/>
    <col min="94" max="94" width="190.7109375" hidden="1" customWidth="1"/>
    <col min="95" max="95" width="109.7109375" hidden="1" customWidth="1"/>
    <col min="96" max="99" width="0" hidden="1" customWidth="1"/>
  </cols>
  <sheetData>
    <row r="1" spans="1:94" x14ac:dyDescent="0.2">
      <c r="A1" s="10" t="str">
        <f>Source!B1</f>
        <v>Smeta.RU  (495) 974-1589</v>
      </c>
    </row>
    <row r="2" spans="1:94" ht="38.25" x14ac:dyDescent="0.2">
      <c r="A2" s="115" t="s">
        <v>790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CP2" s="46" t="s">
        <v>790</v>
      </c>
    </row>
    <row r="3" spans="1:94" x14ac:dyDescent="0.2">
      <c r="A3" s="9"/>
      <c r="B3" s="9"/>
      <c r="D3" s="11"/>
      <c r="E3" s="11"/>
      <c r="F3" s="11"/>
      <c r="G3" s="11"/>
      <c r="H3" s="11"/>
      <c r="I3" s="11"/>
      <c r="J3" s="11"/>
      <c r="K3" s="11"/>
    </row>
    <row r="4" spans="1:94" x14ac:dyDescent="0.2">
      <c r="A4" s="115" t="s">
        <v>791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7" spans="1:94" ht="15.75" x14ac:dyDescent="0.25">
      <c r="A7" s="12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2"/>
    </row>
    <row r="8" spans="1:94" ht="14.25" x14ac:dyDescent="0.2">
      <c r="A8" s="13"/>
      <c r="B8" s="112" t="s">
        <v>756</v>
      </c>
      <c r="C8" s="112"/>
      <c r="D8" s="112"/>
      <c r="E8" s="112"/>
      <c r="F8" s="112"/>
      <c r="G8" s="112"/>
      <c r="H8" s="112"/>
      <c r="I8" s="112"/>
      <c r="J8" s="112"/>
      <c r="K8" s="112"/>
      <c r="L8" s="12"/>
    </row>
    <row r="9" spans="1:94" ht="14.2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94" ht="18" x14ac:dyDescent="0.25">
      <c r="A10" s="14"/>
      <c r="B10" s="111" t="s">
        <v>890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4"/>
    </row>
    <row r="11" spans="1:94" ht="14.25" x14ac:dyDescent="0.2">
      <c r="A11" s="14"/>
      <c r="B11" s="112" t="s">
        <v>757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4"/>
    </row>
    <row r="12" spans="1:94" ht="14.25" x14ac:dyDescent="0.2">
      <c r="A12" s="14"/>
      <c r="B12" s="14"/>
      <c r="C12" s="14"/>
      <c r="D12" s="14"/>
      <c r="E12" s="14"/>
      <c r="F12" s="15"/>
      <c r="G12" s="15"/>
      <c r="H12" s="15" t="s">
        <v>3</v>
      </c>
      <c r="I12" s="15"/>
      <c r="J12" s="15"/>
      <c r="K12" s="15"/>
      <c r="L12" s="15"/>
    </row>
    <row r="13" spans="1:94" ht="18" x14ac:dyDescent="0.25">
      <c r="A13" s="16"/>
      <c r="B13" s="110" t="s">
        <v>891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6"/>
    </row>
    <row r="14" spans="1:94" ht="15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6"/>
    </row>
    <row r="15" spans="1:94" ht="18" x14ac:dyDescent="0.25">
      <c r="A15" s="14"/>
      <c r="B15" s="111" t="s">
        <v>892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8"/>
    </row>
    <row r="16" spans="1:94" ht="14.25" x14ac:dyDescent="0.2">
      <c r="A16" s="14"/>
      <c r="B16" s="112" t="s">
        <v>758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2"/>
    </row>
    <row r="17" spans="1:12" ht="14.25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x14ac:dyDescent="0.2">
      <c r="A19" s="9" t="s">
        <v>759</v>
      </c>
      <c r="B19" s="9"/>
      <c r="C19" s="19" t="s">
        <v>792</v>
      </c>
      <c r="D19" s="9" t="s">
        <v>760</v>
      </c>
      <c r="E19" s="9"/>
      <c r="F19" s="9"/>
      <c r="G19" s="9"/>
      <c r="H19" s="9"/>
      <c r="I19" s="9"/>
      <c r="J19" s="9"/>
      <c r="K19" s="9"/>
      <c r="L19" s="9"/>
    </row>
    <row r="20" spans="1:12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">
      <c r="A21" s="9" t="s">
        <v>761</v>
      </c>
      <c r="B21" s="9"/>
      <c r="C21" s="113"/>
      <c r="D21" s="113"/>
      <c r="E21" s="113"/>
      <c r="F21" s="113"/>
      <c r="G21" s="113"/>
      <c r="H21" s="9"/>
      <c r="I21" s="9"/>
      <c r="J21" s="9"/>
      <c r="K21" s="9"/>
      <c r="L21" s="20"/>
    </row>
    <row r="22" spans="1:12" x14ac:dyDescent="0.2">
      <c r="A22" s="21"/>
      <c r="B22" s="22"/>
      <c r="C22" s="114" t="s">
        <v>762</v>
      </c>
      <c r="D22" s="114"/>
      <c r="E22" s="114"/>
      <c r="F22" s="114"/>
      <c r="G22" s="114"/>
      <c r="H22" s="23"/>
      <c r="I22" s="23"/>
      <c r="J22" s="23"/>
      <c r="K22" s="23"/>
      <c r="L22" s="23"/>
    </row>
    <row r="23" spans="1:12" ht="14.25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x14ac:dyDescent="0.2">
      <c r="A24" s="24" t="s">
        <v>793</v>
      </c>
      <c r="B24" s="14"/>
      <c r="C24" s="14"/>
      <c r="D24" s="25"/>
      <c r="E24" s="26"/>
      <c r="F24" s="14"/>
      <c r="G24" s="14"/>
      <c r="H24" s="14"/>
      <c r="I24" s="14"/>
      <c r="J24" s="14"/>
      <c r="K24" s="14"/>
      <c r="L24" s="14"/>
    </row>
    <row r="25" spans="1:12" ht="14.25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x14ac:dyDescent="0.2">
      <c r="A26" s="24" t="s">
        <v>763</v>
      </c>
      <c r="B26" s="14"/>
      <c r="C26" s="42">
        <f>C29+C30+C31+C32</f>
        <v>2474.48</v>
      </c>
      <c r="D26" s="107">
        <f>D29+D30+D31+D32</f>
        <v>204.99</v>
      </c>
      <c r="E26" s="108"/>
      <c r="F26" s="27" t="s">
        <v>764</v>
      </c>
      <c r="G26" s="28"/>
      <c r="H26" s="28"/>
      <c r="I26" s="28"/>
      <c r="J26" s="28"/>
      <c r="K26" s="14"/>
      <c r="L26" s="14"/>
    </row>
    <row r="27" spans="1:12" ht="14.25" x14ac:dyDescent="0.2">
      <c r="A27" s="14"/>
      <c r="B27" s="14"/>
      <c r="C27" s="38"/>
      <c r="D27" s="43"/>
      <c r="E27" s="28"/>
      <c r="F27" s="27"/>
      <c r="G27" s="27" t="s">
        <v>765</v>
      </c>
      <c r="H27" s="28"/>
      <c r="I27" s="28"/>
      <c r="J27" s="28"/>
      <c r="K27" s="14"/>
      <c r="L27" s="14"/>
    </row>
    <row r="28" spans="1:12" ht="14.25" x14ac:dyDescent="0.2">
      <c r="A28" s="14"/>
      <c r="B28" s="29" t="s">
        <v>766</v>
      </c>
      <c r="C28" s="38"/>
      <c r="D28" s="43"/>
      <c r="E28" s="30"/>
      <c r="F28" s="27"/>
      <c r="G28" s="27" t="s">
        <v>767</v>
      </c>
      <c r="H28" s="28" t="s">
        <v>768</v>
      </c>
      <c r="I28" s="31">
        <f>ROUND((SUM(U39:U618))/1000, 2)</f>
        <v>456.33</v>
      </c>
      <c r="J28" s="31">
        <f>ROUND((SUM(Q39:Q618))/1000, 2)</f>
        <v>15.17</v>
      </c>
      <c r="K28" s="9" t="s">
        <v>764</v>
      </c>
      <c r="L28" s="14"/>
    </row>
    <row r="29" spans="1:12" ht="14.25" x14ac:dyDescent="0.2">
      <c r="A29" s="14"/>
      <c r="B29" s="24" t="s">
        <v>769</v>
      </c>
      <c r="C29" s="42">
        <f>ROUND((ROUND(SUM(AO39:AO618)*Source!D229, 0)+ROUND(SUM(AP39:AP618)*Source!E229, 0)+ROUND(SUM(AQ39:AQ618)*Source!G229, 0)+ROUND(SUM(AR39:AR618)*Source!L229, 0)+SUM(AS39:AS618)+SUM(AT39:AT618))/1000, 2)</f>
        <v>2474.48</v>
      </c>
      <c r="D29" s="107">
        <f>ROUND((SUM(AN39:AN618)+SUM(AR39:AR618))/1000, 2)</f>
        <v>204.99</v>
      </c>
      <c r="E29" s="108"/>
      <c r="F29" s="27" t="s">
        <v>764</v>
      </c>
      <c r="G29" s="27" t="s">
        <v>770</v>
      </c>
      <c r="H29" s="28"/>
      <c r="I29" s="27"/>
      <c r="J29" s="44">
        <f>Source!F166</f>
        <v>1850.7243208249999</v>
      </c>
      <c r="K29" s="9" t="s">
        <v>771</v>
      </c>
      <c r="L29" s="14"/>
    </row>
    <row r="30" spans="1:12" ht="14.25" x14ac:dyDescent="0.2">
      <c r="A30" s="14"/>
      <c r="B30" s="24" t="s">
        <v>772</v>
      </c>
      <c r="C30" s="42">
        <f>ROUND((ROUND(SUM(AY39:AY618)*Source!D229, 0)+ROUND(SUM(AZ39:AZ618)*Source!E229, 0)+ROUND(SUM(BA39:BA618)*Source!G229, 0)+ROUND(SUM(BB39:BB618)*Source!L229, 0)+SUM(BC39:BC618)+SUM(BD39:BD618))/1000, 2)</f>
        <v>0</v>
      </c>
      <c r="D30" s="107">
        <f>ROUND((SUM(AX39:AX618)+SUM(BB39:BB618))/1000, 2)</f>
        <v>0</v>
      </c>
      <c r="E30" s="108"/>
      <c r="F30" s="27" t="s">
        <v>764</v>
      </c>
      <c r="G30" s="27" t="s">
        <v>773</v>
      </c>
      <c r="H30" s="28"/>
      <c r="I30" s="27"/>
      <c r="J30" s="44">
        <f>Source!F167</f>
        <v>37.787959724999993</v>
      </c>
      <c r="K30" s="9" t="s">
        <v>771</v>
      </c>
      <c r="L30" s="14"/>
    </row>
    <row r="31" spans="1:12" ht="14.25" x14ac:dyDescent="0.2">
      <c r="A31" s="14"/>
      <c r="B31" s="24" t="s">
        <v>774</v>
      </c>
      <c r="C31" s="42">
        <f>ROUND((ROUND(SUM(BH39:BH618)*Source!H229, 0)+ROUND(SUM(BI39:BI618)*Source!L229, 0))/1000, 2)</f>
        <v>0</v>
      </c>
      <c r="D31" s="107">
        <f>ROUND((SUM(BH39:BH618)+SUM(BI39:BI618))/1000, 2)</f>
        <v>0</v>
      </c>
      <c r="E31" s="108"/>
      <c r="F31" s="27" t="s">
        <v>764</v>
      </c>
      <c r="G31" s="27" t="s">
        <v>775</v>
      </c>
      <c r="H31" s="28"/>
      <c r="I31" s="27"/>
      <c r="J31" s="32"/>
      <c r="K31" s="14"/>
      <c r="L31" s="14"/>
    </row>
    <row r="32" spans="1:12" ht="14.25" x14ac:dyDescent="0.2">
      <c r="A32" s="14"/>
      <c r="B32" s="24" t="s">
        <v>776</v>
      </c>
      <c r="C32" s="42">
        <f>ROUND((ROUND(SUM(BM39:BM618)*Source!I229, 0)+SUM(BU39:BU618)+ROUND(SUM(BO39:BO618)*Source!H229, 0)+ROUND(SUM(BP39:BP618)*Source!L229, 0))/1000, 2)</f>
        <v>0</v>
      </c>
      <c r="D32" s="107">
        <f>ROUND((SUM(BM39:BM618)+SUM(BN39:BN618)+SUM(BO39:BO618)+SUM(BP39:BP618))/1000, 2)</f>
        <v>0</v>
      </c>
      <c r="E32" s="109"/>
      <c r="F32" s="27" t="s">
        <v>764</v>
      </c>
      <c r="G32" s="27" t="s">
        <v>777</v>
      </c>
      <c r="H32" s="28"/>
      <c r="I32" s="27">
        <f>Source!I20</f>
        <v>0</v>
      </c>
      <c r="J32" s="33" t="str">
        <f>Source!H20</f>
        <v/>
      </c>
      <c r="K32" s="14"/>
      <c r="L32" s="14"/>
    </row>
    <row r="33" spans="1:56" ht="14.25" x14ac:dyDescent="0.2">
      <c r="A33" s="14"/>
      <c r="B33" s="14"/>
      <c r="C33" s="14"/>
      <c r="D33" s="28"/>
      <c r="E33" s="28"/>
      <c r="F33" s="28"/>
      <c r="G33" s="28"/>
      <c r="H33" s="28"/>
      <c r="I33" s="28"/>
      <c r="J33" s="28"/>
      <c r="K33" s="14"/>
      <c r="L33" s="14"/>
    </row>
    <row r="34" spans="1:56" x14ac:dyDescent="0.2">
      <c r="A34" s="102" t="s">
        <v>778</v>
      </c>
      <c r="B34" s="102" t="s">
        <v>779</v>
      </c>
      <c r="C34" s="102" t="s">
        <v>780</v>
      </c>
      <c r="D34" s="102" t="s">
        <v>781</v>
      </c>
      <c r="E34" s="93" t="s">
        <v>782</v>
      </c>
      <c r="F34" s="94"/>
      <c r="G34" s="95"/>
      <c r="H34" s="93" t="s">
        <v>783</v>
      </c>
      <c r="I34" s="94"/>
      <c r="J34" s="95"/>
      <c r="K34" s="102" t="s">
        <v>784</v>
      </c>
      <c r="L34" s="102" t="s">
        <v>785</v>
      </c>
    </row>
    <row r="35" spans="1:56" x14ac:dyDescent="0.2">
      <c r="A35" s="103"/>
      <c r="B35" s="103"/>
      <c r="C35" s="103"/>
      <c r="D35" s="103"/>
      <c r="E35" s="96"/>
      <c r="F35" s="97"/>
      <c r="G35" s="98"/>
      <c r="H35" s="96"/>
      <c r="I35" s="97"/>
      <c r="J35" s="98"/>
      <c r="K35" s="103"/>
      <c r="L35" s="103"/>
    </row>
    <row r="36" spans="1:56" x14ac:dyDescent="0.2">
      <c r="A36" s="103"/>
      <c r="B36" s="103"/>
      <c r="C36" s="103"/>
      <c r="D36" s="103"/>
      <c r="E36" s="99"/>
      <c r="F36" s="100"/>
      <c r="G36" s="101"/>
      <c r="H36" s="99"/>
      <c r="I36" s="100"/>
      <c r="J36" s="101"/>
      <c r="K36" s="103"/>
      <c r="L36" s="103"/>
    </row>
    <row r="37" spans="1:56" ht="25.5" x14ac:dyDescent="0.2">
      <c r="A37" s="104"/>
      <c r="B37" s="104"/>
      <c r="C37" s="104"/>
      <c r="D37" s="104"/>
      <c r="E37" s="34" t="s">
        <v>786</v>
      </c>
      <c r="F37" s="34" t="s">
        <v>787</v>
      </c>
      <c r="G37" s="34" t="s">
        <v>788</v>
      </c>
      <c r="H37" s="34" t="s">
        <v>786</v>
      </c>
      <c r="I37" s="34" t="s">
        <v>787</v>
      </c>
      <c r="J37" s="34" t="s">
        <v>789</v>
      </c>
      <c r="K37" s="104"/>
      <c r="L37" s="104"/>
    </row>
    <row r="38" spans="1:56" ht="14.25" x14ac:dyDescent="0.2">
      <c r="A38" s="35">
        <v>1</v>
      </c>
      <c r="B38" s="35">
        <v>2</v>
      </c>
      <c r="C38" s="35">
        <v>3</v>
      </c>
      <c r="D38" s="35">
        <v>4</v>
      </c>
      <c r="E38" s="35">
        <v>5</v>
      </c>
      <c r="F38" s="35">
        <v>6</v>
      </c>
      <c r="G38" s="35">
        <v>7</v>
      </c>
      <c r="H38" s="35">
        <v>8</v>
      </c>
      <c r="I38" s="35">
        <v>9</v>
      </c>
      <c r="J38" s="35">
        <v>10</v>
      </c>
      <c r="K38" s="36">
        <v>11</v>
      </c>
      <c r="L38" s="37">
        <v>12</v>
      </c>
    </row>
    <row r="39" spans="1:56" x14ac:dyDescent="0.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</row>
    <row r="40" spans="1:56" ht="18" x14ac:dyDescent="0.25">
      <c r="A40" s="89" t="s">
        <v>893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</row>
    <row r="41" spans="1:56" ht="42.75" x14ac:dyDescent="0.2">
      <c r="A41" s="59">
        <v>1</v>
      </c>
      <c r="B41" s="59" t="str">
        <f>Source!F28</f>
        <v>46-04-008-4</v>
      </c>
      <c r="C41" s="59" t="str">
        <f>Source!G28</f>
        <v>Разборка покрытий кровель из волнистых и полуволнистых асбестоцементных листов</v>
      </c>
      <c r="D41" s="60" t="str">
        <f>Source!H28</f>
        <v>100 м2 покрытия</v>
      </c>
      <c r="E41" s="61">
        <f>Source!K28</f>
        <v>8.9499999999999993</v>
      </c>
      <c r="F41" s="61"/>
      <c r="G41" s="61">
        <f>Source!I28</f>
        <v>8.9499999999999993</v>
      </c>
      <c r="H41" s="62"/>
      <c r="I41" s="63"/>
      <c r="J41" s="62"/>
      <c r="K41" s="63"/>
      <c r="L41" s="64"/>
      <c r="AG41">
        <f>Source!X28</f>
        <v>975.14</v>
      </c>
      <c r="AH41">
        <f>Source!HK28</f>
        <v>29342</v>
      </c>
      <c r="AI41">
        <f>Source!Y28</f>
        <v>557.22</v>
      </c>
      <c r="AJ41">
        <f>Source!HL28</f>
        <v>16767</v>
      </c>
      <c r="AS41">
        <f>IF(Source!BI28&lt;=1,AH41, 0)</f>
        <v>29342</v>
      </c>
      <c r="AT41">
        <f>IF(Source!BI28&lt;=1,AJ41, 0)</f>
        <v>16767</v>
      </c>
      <c r="BC41">
        <f>IF(Source!BI28=2,AH41, 0)</f>
        <v>0</v>
      </c>
      <c r="BD41">
        <f>IF(Source!BI28=2,AJ41, 0)</f>
        <v>0</v>
      </c>
    </row>
    <row r="42" spans="1:56" x14ac:dyDescent="0.2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56" x14ac:dyDescent="0.2">
      <c r="A43" s="65"/>
      <c r="B43" s="65"/>
      <c r="C43" s="66" t="str">
        <f>"Объем: "&amp;Source!K28&amp;"=895/"&amp;"100"</f>
        <v>Объем: 8,95=895/100</v>
      </c>
      <c r="D43" s="65"/>
      <c r="E43" s="65"/>
      <c r="F43" s="65"/>
      <c r="G43" s="65"/>
      <c r="H43" s="65"/>
      <c r="I43" s="65"/>
      <c r="J43" s="65"/>
      <c r="K43" s="65"/>
      <c r="L43" s="65"/>
    </row>
    <row r="44" spans="1:56" ht="14.25" x14ac:dyDescent="0.2">
      <c r="A44" s="59"/>
      <c r="B44" s="67">
        <v>1</v>
      </c>
      <c r="C44" s="59" t="s">
        <v>794</v>
      </c>
      <c r="D44" s="60"/>
      <c r="E44" s="61"/>
      <c r="F44" s="61"/>
      <c r="G44" s="61"/>
      <c r="H44" s="62">
        <f>Source!AO28</f>
        <v>119.73</v>
      </c>
      <c r="I44" s="63"/>
      <c r="J44" s="62">
        <f>ROUND(Source!AF28*Source!I28, 2)</f>
        <v>1071.58</v>
      </c>
      <c r="K44" s="63">
        <f>IF(Source!BA28&lt;&gt; 0, Source!BA28, 1)</f>
        <v>30.09</v>
      </c>
      <c r="L44" s="64">
        <f>Source!HJ28</f>
        <v>32244</v>
      </c>
    </row>
    <row r="45" spans="1:56" ht="14.25" x14ac:dyDescent="0.2">
      <c r="A45" s="59"/>
      <c r="B45" s="67">
        <v>3</v>
      </c>
      <c r="C45" s="59" t="s">
        <v>795</v>
      </c>
      <c r="D45" s="60"/>
      <c r="E45" s="61"/>
      <c r="F45" s="61"/>
      <c r="G45" s="61"/>
      <c r="H45" s="62">
        <f>Source!AM28</f>
        <v>30.64</v>
      </c>
      <c r="I45" s="63"/>
      <c r="J45" s="62">
        <f>ROUND(Source!AD28*Source!I28, 2)</f>
        <v>274.23</v>
      </c>
      <c r="K45" s="63"/>
      <c r="L45" s="64"/>
    </row>
    <row r="46" spans="1:56" ht="14.25" x14ac:dyDescent="0.2">
      <c r="A46" s="59"/>
      <c r="B46" s="59"/>
      <c r="C46" s="59" t="s">
        <v>796</v>
      </c>
      <c r="D46" s="60" t="s">
        <v>797</v>
      </c>
      <c r="E46" s="61">
        <f>Source!AQ28</f>
        <v>15.9</v>
      </c>
      <c r="F46" s="61"/>
      <c r="G46" s="61">
        <f>ROUND(Source!U28, 7)</f>
        <v>142.30500000000001</v>
      </c>
      <c r="H46" s="62"/>
      <c r="I46" s="63"/>
      <c r="J46" s="62"/>
      <c r="K46" s="63"/>
      <c r="L46" s="64"/>
    </row>
    <row r="47" spans="1:56" ht="14.25" x14ac:dyDescent="0.2">
      <c r="A47" s="59"/>
      <c r="B47" s="59"/>
      <c r="C47" s="59" t="s">
        <v>798</v>
      </c>
      <c r="D47" s="60"/>
      <c r="E47" s="61"/>
      <c r="F47" s="61"/>
      <c r="G47" s="61"/>
      <c r="H47" s="62">
        <f>H44+H45</f>
        <v>150.37</v>
      </c>
      <c r="I47" s="63"/>
      <c r="J47" s="62">
        <f>J44+J45</f>
        <v>1345.81</v>
      </c>
      <c r="K47" s="63"/>
      <c r="L47" s="64"/>
    </row>
    <row r="48" spans="1:56" ht="14.25" x14ac:dyDescent="0.2">
      <c r="A48" s="59"/>
      <c r="B48" s="59"/>
      <c r="C48" s="59" t="s">
        <v>799</v>
      </c>
      <c r="D48" s="60"/>
      <c r="E48" s="61"/>
      <c r="F48" s="61"/>
      <c r="G48" s="61"/>
      <c r="H48" s="62"/>
      <c r="I48" s="63"/>
      <c r="J48" s="62">
        <f>SUM(Q41:Q51)+SUM(V41:V51)+SUM(X41:X51)+SUM(Y41:Y51)</f>
        <v>1071.58</v>
      </c>
      <c r="K48" s="63"/>
      <c r="L48" s="64">
        <f>SUM(U41:U51)+SUM(W41:W51)+SUM(Z41:Z51)+SUM(AA41:AA51)</f>
        <v>32244</v>
      </c>
    </row>
    <row r="49" spans="1:56" ht="71.25" x14ac:dyDescent="0.2">
      <c r="A49" s="59"/>
      <c r="B49" s="59" t="s">
        <v>25</v>
      </c>
      <c r="C49" s="59" t="s">
        <v>800</v>
      </c>
      <c r="D49" s="60" t="s">
        <v>801</v>
      </c>
      <c r="E49" s="61">
        <f>Source!BZ28</f>
        <v>91</v>
      </c>
      <c r="F49" s="61"/>
      <c r="G49" s="61">
        <f>Source!AT28</f>
        <v>91</v>
      </c>
      <c r="H49" s="62"/>
      <c r="I49" s="63"/>
      <c r="J49" s="62">
        <f>SUM(AG41:AG51)</f>
        <v>975.14</v>
      </c>
      <c r="K49" s="63"/>
      <c r="L49" s="64">
        <f>SUM(AH41:AH51)</f>
        <v>29342</v>
      </c>
    </row>
    <row r="50" spans="1:56" ht="71.25" x14ac:dyDescent="0.2">
      <c r="A50" s="59"/>
      <c r="B50" s="59" t="s">
        <v>26</v>
      </c>
      <c r="C50" s="59" t="s">
        <v>802</v>
      </c>
      <c r="D50" s="60" t="s">
        <v>801</v>
      </c>
      <c r="E50" s="61">
        <f>Source!CA28</f>
        <v>52</v>
      </c>
      <c r="F50" s="61"/>
      <c r="G50" s="61">
        <f>Source!AU28</f>
        <v>52</v>
      </c>
      <c r="H50" s="62"/>
      <c r="I50" s="63"/>
      <c r="J50" s="62">
        <f>SUM(AI41:AI51)</f>
        <v>557.22</v>
      </c>
      <c r="K50" s="63"/>
      <c r="L50" s="64">
        <f>SUM(AJ41:AJ51)</f>
        <v>16767</v>
      </c>
    </row>
    <row r="51" spans="1:56" ht="15" x14ac:dyDescent="0.25">
      <c r="A51" s="65"/>
      <c r="B51" s="65"/>
      <c r="C51" s="88" t="s">
        <v>803</v>
      </c>
      <c r="D51" s="88"/>
      <c r="E51" s="88"/>
      <c r="F51" s="88"/>
      <c r="G51" s="88"/>
      <c r="H51" s="88"/>
      <c r="I51" s="88">
        <f>J44+J45+J49+J50</f>
        <v>2878.17</v>
      </c>
      <c r="J51" s="88"/>
      <c r="K51" s="65"/>
      <c r="L51" s="65"/>
      <c r="O51" s="40">
        <f>I51</f>
        <v>2878.17</v>
      </c>
      <c r="P51">
        <f>K51</f>
        <v>0</v>
      </c>
      <c r="Q51" s="40">
        <f>J44</f>
        <v>1071.58</v>
      </c>
      <c r="R51" s="40">
        <f>J44</f>
        <v>1071.58</v>
      </c>
      <c r="U51" s="41">
        <f>L44</f>
        <v>32244</v>
      </c>
      <c r="X51">
        <f>0</f>
        <v>0</v>
      </c>
      <c r="Z51">
        <f>0</f>
        <v>0</v>
      </c>
      <c r="AB51" s="40">
        <f>J45</f>
        <v>274.23</v>
      </c>
      <c r="AD51" s="41">
        <f>L45</f>
        <v>0</v>
      </c>
      <c r="AF51">
        <f>0</f>
        <v>0</v>
      </c>
      <c r="AN51">
        <f>IF(Source!BI28&lt;=1,J44+J45+J49+J50, 0)</f>
        <v>2878.17</v>
      </c>
      <c r="AO51">
        <f>IF(Source!BI28&lt;=1,0, 0)</f>
        <v>0</v>
      </c>
      <c r="AP51">
        <f>IF(Source!BI28&lt;=1,J45, 0)</f>
        <v>274.23</v>
      </c>
      <c r="AQ51">
        <f>IF(Source!BI28&lt;=1,J44, 0)</f>
        <v>1071.58</v>
      </c>
      <c r="AX51">
        <f>IF(Source!BI28=2,J44+J45+J49+J50, 0)</f>
        <v>0</v>
      </c>
      <c r="AY51">
        <f>IF(Source!BI28=2,0, 0)</f>
        <v>0</v>
      </c>
      <c r="AZ51">
        <f>IF(Source!BI28=2,J45, 0)</f>
        <v>0</v>
      </c>
      <c r="BA51">
        <f>IF(Source!BI28=2,J44, 0)</f>
        <v>0</v>
      </c>
    </row>
    <row r="52" spans="1:56" ht="28.5" x14ac:dyDescent="0.2">
      <c r="A52" s="59">
        <v>2</v>
      </c>
      <c r="B52" s="59" t="str">
        <f>Source!F29</f>
        <v>58-2-2</v>
      </c>
      <c r="C52" s="59" t="str">
        <f>Source!G29</f>
        <v>Разборка слуховых окон прямоугольных односкатных</v>
      </c>
      <c r="D52" s="60" t="str">
        <f>Source!H29</f>
        <v>100 окон</v>
      </c>
      <c r="E52" s="61">
        <f>Source!K29</f>
        <v>0.23300000000000001</v>
      </c>
      <c r="F52" s="61"/>
      <c r="G52" s="61">
        <f>Source!I29</f>
        <v>0.23300000000000001</v>
      </c>
      <c r="H52" s="62"/>
      <c r="I52" s="63"/>
      <c r="J52" s="62"/>
      <c r="K52" s="63"/>
      <c r="L52" s="64"/>
      <c r="AG52">
        <f>Source!X29</f>
        <v>497.48</v>
      </c>
      <c r="AH52">
        <f>Source!HK29</f>
        <v>14969</v>
      </c>
      <c r="AI52">
        <f>Source!Y29</f>
        <v>254.27</v>
      </c>
      <c r="AJ52">
        <f>Source!HL29</f>
        <v>7651</v>
      </c>
      <c r="AS52">
        <f>IF(Source!BI29&lt;=1,AH52, 0)</f>
        <v>14969</v>
      </c>
      <c r="AT52">
        <f>IF(Source!BI29&lt;=1,AJ52, 0)</f>
        <v>7651</v>
      </c>
      <c r="BC52">
        <f>IF(Source!BI29=2,AH52, 0)</f>
        <v>0</v>
      </c>
      <c r="BD52">
        <f>IF(Source!BI29=2,AJ52, 0)</f>
        <v>0</v>
      </c>
    </row>
    <row r="53" spans="1:56" x14ac:dyDescent="0.2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56" x14ac:dyDescent="0.2">
      <c r="A54" s="65"/>
      <c r="B54" s="65"/>
      <c r="C54" s="66" t="str">
        <f>"Объем: "&amp;Source!K29&amp;"=23,3/"&amp;"100"</f>
        <v>Объем: 0,233=23,3/100</v>
      </c>
      <c r="D54" s="65"/>
      <c r="E54" s="65"/>
      <c r="F54" s="65"/>
      <c r="G54" s="65"/>
      <c r="H54" s="65"/>
      <c r="I54" s="65"/>
      <c r="J54" s="65"/>
      <c r="K54" s="65"/>
      <c r="L54" s="65"/>
    </row>
    <row r="55" spans="1:56" ht="14.25" x14ac:dyDescent="0.2">
      <c r="A55" s="59"/>
      <c r="B55" s="67">
        <v>1</v>
      </c>
      <c r="C55" s="59" t="s">
        <v>794</v>
      </c>
      <c r="D55" s="60"/>
      <c r="E55" s="61"/>
      <c r="F55" s="61"/>
      <c r="G55" s="61"/>
      <c r="H55" s="62">
        <f>Source!AO29</f>
        <v>2372.33</v>
      </c>
      <c r="I55" s="63"/>
      <c r="J55" s="62">
        <f>ROUND(Source!AF29*Source!I29, 2)</f>
        <v>552.75</v>
      </c>
      <c r="K55" s="63">
        <f>IF(Source!BA29&lt;&gt; 0, Source!BA29, 1)</f>
        <v>30.09</v>
      </c>
      <c r="L55" s="64">
        <f>Source!HJ29</f>
        <v>16632</v>
      </c>
    </row>
    <row r="56" spans="1:56" ht="14.25" x14ac:dyDescent="0.2">
      <c r="A56" s="59"/>
      <c r="B56" s="67">
        <v>3</v>
      </c>
      <c r="C56" s="59" t="s">
        <v>795</v>
      </c>
      <c r="D56" s="60"/>
      <c r="E56" s="61"/>
      <c r="F56" s="61"/>
      <c r="G56" s="61"/>
      <c r="H56" s="62">
        <f>Source!AM29</f>
        <v>10.37</v>
      </c>
      <c r="I56" s="63"/>
      <c r="J56" s="62">
        <f>ROUND(Source!AD29*Source!I29, 2)</f>
        <v>2.42</v>
      </c>
      <c r="K56" s="63"/>
      <c r="L56" s="64"/>
    </row>
    <row r="57" spans="1:56" ht="14.25" x14ac:dyDescent="0.2">
      <c r="A57" s="59"/>
      <c r="B57" s="59"/>
      <c r="C57" s="59" t="s">
        <v>796</v>
      </c>
      <c r="D57" s="60" t="s">
        <v>797</v>
      </c>
      <c r="E57" s="61">
        <f>Source!AQ29</f>
        <v>309.3</v>
      </c>
      <c r="F57" s="61"/>
      <c r="G57" s="61">
        <f>ROUND(Source!U29, 7)</f>
        <v>72.066900000000004</v>
      </c>
      <c r="H57" s="62"/>
      <c r="I57" s="63"/>
      <c r="J57" s="62"/>
      <c r="K57" s="63"/>
      <c r="L57" s="64"/>
    </row>
    <row r="58" spans="1:56" ht="14.25" x14ac:dyDescent="0.2">
      <c r="A58" s="59"/>
      <c r="B58" s="59"/>
      <c r="C58" s="59" t="s">
        <v>798</v>
      </c>
      <c r="D58" s="60"/>
      <c r="E58" s="61"/>
      <c r="F58" s="61"/>
      <c r="G58" s="61"/>
      <c r="H58" s="62">
        <f>H55+H56</f>
        <v>2382.6999999999998</v>
      </c>
      <c r="I58" s="63"/>
      <c r="J58" s="62">
        <f>J55+J56</f>
        <v>555.16999999999996</v>
      </c>
      <c r="K58" s="63"/>
      <c r="L58" s="64"/>
    </row>
    <row r="59" spans="1:56" ht="14.25" x14ac:dyDescent="0.2">
      <c r="A59" s="59"/>
      <c r="B59" s="59"/>
      <c r="C59" s="59" t="s">
        <v>799</v>
      </c>
      <c r="D59" s="60"/>
      <c r="E59" s="61"/>
      <c r="F59" s="61"/>
      <c r="G59" s="61"/>
      <c r="H59" s="62"/>
      <c r="I59" s="63"/>
      <c r="J59" s="62">
        <f>SUM(Q52:Q62)+SUM(V52:V62)+SUM(X52:X62)+SUM(Y52:Y62)</f>
        <v>552.75</v>
      </c>
      <c r="K59" s="63"/>
      <c r="L59" s="64">
        <f>SUM(U52:U62)+SUM(W52:W62)+SUM(Z52:Z62)+SUM(AA52:AA62)</f>
        <v>16632</v>
      </c>
    </row>
    <row r="60" spans="1:56" ht="14.25" x14ac:dyDescent="0.2">
      <c r="A60" s="59"/>
      <c r="B60" s="59" t="s">
        <v>35</v>
      </c>
      <c r="C60" s="59" t="s">
        <v>804</v>
      </c>
      <c r="D60" s="60" t="s">
        <v>801</v>
      </c>
      <c r="E60" s="61">
        <f>Source!BZ29</f>
        <v>90</v>
      </c>
      <c r="F60" s="61"/>
      <c r="G60" s="61">
        <f>Source!AT29</f>
        <v>90</v>
      </c>
      <c r="H60" s="62"/>
      <c r="I60" s="63"/>
      <c r="J60" s="62">
        <f>SUM(AG52:AG62)</f>
        <v>497.48</v>
      </c>
      <c r="K60" s="63"/>
      <c r="L60" s="64">
        <f>SUM(AH52:AH62)</f>
        <v>14969</v>
      </c>
    </row>
    <row r="61" spans="1:56" ht="14.25" x14ac:dyDescent="0.2">
      <c r="A61" s="59"/>
      <c r="B61" s="59" t="s">
        <v>36</v>
      </c>
      <c r="C61" s="59" t="s">
        <v>805</v>
      </c>
      <c r="D61" s="60" t="s">
        <v>801</v>
      </c>
      <c r="E61" s="61">
        <f>Source!CA29</f>
        <v>46</v>
      </c>
      <c r="F61" s="61"/>
      <c r="G61" s="61">
        <f>Source!AU29</f>
        <v>46</v>
      </c>
      <c r="H61" s="62"/>
      <c r="I61" s="63"/>
      <c r="J61" s="62">
        <f>SUM(AI52:AI62)</f>
        <v>254.27</v>
      </c>
      <c r="K61" s="63"/>
      <c r="L61" s="64">
        <f>SUM(AJ52:AJ62)</f>
        <v>7651</v>
      </c>
    </row>
    <row r="62" spans="1:56" ht="15" x14ac:dyDescent="0.25">
      <c r="A62" s="65"/>
      <c r="B62" s="65"/>
      <c r="C62" s="88" t="s">
        <v>803</v>
      </c>
      <c r="D62" s="88"/>
      <c r="E62" s="88"/>
      <c r="F62" s="88"/>
      <c r="G62" s="88"/>
      <c r="H62" s="88"/>
      <c r="I62" s="88">
        <f>J55+J56+J60+J61</f>
        <v>1306.92</v>
      </c>
      <c r="J62" s="88"/>
      <c r="K62" s="65"/>
      <c r="L62" s="65"/>
      <c r="O62" s="40">
        <f>I62</f>
        <v>1306.92</v>
      </c>
      <c r="P62">
        <f>K62</f>
        <v>0</v>
      </c>
      <c r="Q62" s="40">
        <f>J55</f>
        <v>552.75</v>
      </c>
      <c r="R62" s="40">
        <f>J55</f>
        <v>552.75</v>
      </c>
      <c r="U62" s="41">
        <f>L55</f>
        <v>16632</v>
      </c>
      <c r="X62">
        <f>0</f>
        <v>0</v>
      </c>
      <c r="Z62">
        <f>0</f>
        <v>0</v>
      </c>
      <c r="AB62" s="40">
        <f>J56</f>
        <v>2.42</v>
      </c>
      <c r="AD62" s="41">
        <f>L56</f>
        <v>0</v>
      </c>
      <c r="AF62">
        <f>0</f>
        <v>0</v>
      </c>
      <c r="AN62">
        <f>IF(Source!BI29&lt;=1,J55+J56+J60+J61, 0)</f>
        <v>1306.92</v>
      </c>
      <c r="AO62">
        <f>IF(Source!BI29&lt;=1,0, 0)</f>
        <v>0</v>
      </c>
      <c r="AP62">
        <f>IF(Source!BI29&lt;=1,J56, 0)</f>
        <v>2.42</v>
      </c>
      <c r="AQ62">
        <f>IF(Source!BI29&lt;=1,J55, 0)</f>
        <v>552.75</v>
      </c>
      <c r="AX62">
        <f>IF(Source!BI29=2,J55+J56+J60+J61, 0)</f>
        <v>0</v>
      </c>
      <c r="AY62">
        <f>IF(Source!BI29=2,0, 0)</f>
        <v>0</v>
      </c>
      <c r="AZ62">
        <f>IF(Source!BI29=2,J56, 0)</f>
        <v>0</v>
      </c>
      <c r="BA62">
        <f>IF(Source!BI29=2,J55, 0)</f>
        <v>0</v>
      </c>
    </row>
    <row r="63" spans="1:56" ht="116.25" x14ac:dyDescent="0.2">
      <c r="A63" s="59">
        <v>3</v>
      </c>
      <c r="B63" s="59" t="str">
        <f>Source!F30</f>
        <v>10-01-003-1</v>
      </c>
      <c r="C63" s="59" t="s">
        <v>806</v>
      </c>
      <c r="D63" s="60" t="str">
        <f>Source!H30</f>
        <v>1 слуховое окно</v>
      </c>
      <c r="E63" s="61">
        <f>Source!K30</f>
        <v>2</v>
      </c>
      <c r="F63" s="61"/>
      <c r="G63" s="61">
        <f>Source!I30</f>
        <v>2</v>
      </c>
      <c r="H63" s="62"/>
      <c r="I63" s="63"/>
      <c r="J63" s="62"/>
      <c r="K63" s="63"/>
      <c r="L63" s="64"/>
      <c r="AG63">
        <f>Source!X30</f>
        <v>125.46</v>
      </c>
      <c r="AH63">
        <f>Source!HK30</f>
        <v>3775</v>
      </c>
      <c r="AI63">
        <f>Source!Y30</f>
        <v>60.34</v>
      </c>
      <c r="AJ63">
        <f>Source!HL30</f>
        <v>1816</v>
      </c>
      <c r="AS63">
        <f>IF(Source!BI30&lt;=1,AH63, 0)</f>
        <v>3775</v>
      </c>
      <c r="AT63">
        <f>IF(Source!BI30&lt;=1,AJ63, 0)</f>
        <v>1816</v>
      </c>
      <c r="BC63">
        <f>IF(Source!BI30=2,AH63, 0)</f>
        <v>0</v>
      </c>
      <c r="BD63">
        <f>IF(Source!BI30=2,AJ63, 0)</f>
        <v>0</v>
      </c>
    </row>
    <row r="64" spans="1:56" ht="165.75" x14ac:dyDescent="0.2">
      <c r="A64" s="65"/>
      <c r="B64" s="68" t="str">
        <f>Source!EO30</f>
        <v>Поправка: М-ка 421/пр 04.08.20 п.58 п.п. б)</v>
      </c>
      <c r="C64" s="68" t="str">
        <f>Source!CN30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64" s="65"/>
      <c r="E64" s="65"/>
      <c r="F64" s="65"/>
      <c r="G64" s="65"/>
      <c r="H64" s="65"/>
      <c r="I64" s="65"/>
      <c r="J64" s="65"/>
      <c r="K64" s="65"/>
      <c r="L64" s="65"/>
    </row>
    <row r="65" spans="1:56" ht="14.25" x14ac:dyDescent="0.2">
      <c r="A65" s="59"/>
      <c r="B65" s="67">
        <v>1</v>
      </c>
      <c r="C65" s="59" t="s">
        <v>794</v>
      </c>
      <c r="D65" s="60"/>
      <c r="E65" s="61"/>
      <c r="F65" s="61"/>
      <c r="G65" s="61"/>
      <c r="H65" s="62">
        <f>Source!AO30</f>
        <v>54.56</v>
      </c>
      <c r="I65" s="63">
        <f>ROUND(1.15,7)</f>
        <v>1.1499999999999999</v>
      </c>
      <c r="J65" s="62">
        <f>ROUND(Source!AF30*Source!I30, 2)</f>
        <v>125.49</v>
      </c>
      <c r="K65" s="63">
        <f>IF(Source!BA30&lt;&gt; 0, Source!BA30, 1)</f>
        <v>30.09</v>
      </c>
      <c r="L65" s="64">
        <f>Source!HJ30</f>
        <v>3776</v>
      </c>
    </row>
    <row r="66" spans="1:56" ht="14.25" x14ac:dyDescent="0.2">
      <c r="A66" s="59"/>
      <c r="B66" s="67">
        <v>3</v>
      </c>
      <c r="C66" s="59" t="s">
        <v>795</v>
      </c>
      <c r="D66" s="60"/>
      <c r="E66" s="61"/>
      <c r="F66" s="61"/>
      <c r="G66" s="61"/>
      <c r="H66" s="62">
        <f>Source!AM30</f>
        <v>22.16</v>
      </c>
      <c r="I66" s="63">
        <f>ROUND(1.25,7)</f>
        <v>1.25</v>
      </c>
      <c r="J66" s="62">
        <f>ROUND(Source!AD30*Source!I30, 2)</f>
        <v>55.4</v>
      </c>
      <c r="K66" s="63"/>
      <c r="L66" s="64"/>
    </row>
    <row r="67" spans="1:56" ht="14.25" x14ac:dyDescent="0.2">
      <c r="A67" s="59"/>
      <c r="B67" s="67">
        <v>2</v>
      </c>
      <c r="C67" s="59" t="s">
        <v>807</v>
      </c>
      <c r="D67" s="60"/>
      <c r="E67" s="61"/>
      <c r="F67" s="61"/>
      <c r="G67" s="61"/>
      <c r="H67" s="62">
        <f>Source!AN30</f>
        <v>1.43</v>
      </c>
      <c r="I67" s="63">
        <f>ROUND(1.25,7)</f>
        <v>1.25</v>
      </c>
      <c r="J67" s="69">
        <f>ROUND(Source!AE30*Source!I30, 2)</f>
        <v>3.58</v>
      </c>
      <c r="K67" s="63">
        <f>IF(Source!BS30&lt;&gt; 0, Source!BS30, 1)</f>
        <v>30.09</v>
      </c>
      <c r="L67" s="70">
        <f>Source!HI30</f>
        <v>108</v>
      </c>
    </row>
    <row r="68" spans="1:56" ht="14.25" x14ac:dyDescent="0.2">
      <c r="A68" s="59"/>
      <c r="B68" s="67">
        <v>4</v>
      </c>
      <c r="C68" s="59" t="s">
        <v>808</v>
      </c>
      <c r="D68" s="60"/>
      <c r="E68" s="61"/>
      <c r="F68" s="61"/>
      <c r="G68" s="61"/>
      <c r="H68" s="62">
        <f>Source!AL30</f>
        <v>259.45999999999998</v>
      </c>
      <c r="I68" s="63"/>
      <c r="J68" s="62">
        <f>ROUND(Source!AC30*Source!I30, 2)</f>
        <v>518.91999999999996</v>
      </c>
      <c r="K68" s="63"/>
      <c r="L68" s="64"/>
    </row>
    <row r="69" spans="1:56" ht="14.25" x14ac:dyDescent="0.2">
      <c r="A69" s="59"/>
      <c r="B69" s="59"/>
      <c r="C69" s="59" t="s">
        <v>796</v>
      </c>
      <c r="D69" s="60" t="s">
        <v>797</v>
      </c>
      <c r="E69" s="61">
        <f>Source!AQ30</f>
        <v>6.63</v>
      </c>
      <c r="F69" s="61">
        <f>ROUND(1.15,7)</f>
        <v>1.1499999999999999</v>
      </c>
      <c r="G69" s="61">
        <f>ROUND(Source!U30, 7)</f>
        <v>15.249000000000001</v>
      </c>
      <c r="H69" s="62"/>
      <c r="I69" s="63"/>
      <c r="J69" s="62"/>
      <c r="K69" s="63"/>
      <c r="L69" s="64"/>
    </row>
    <row r="70" spans="1:56" ht="14.25" x14ac:dyDescent="0.2">
      <c r="A70" s="59"/>
      <c r="B70" s="59"/>
      <c r="C70" s="59" t="s">
        <v>809</v>
      </c>
      <c r="D70" s="60" t="s">
        <v>797</v>
      </c>
      <c r="E70" s="61">
        <f>Source!AR30</f>
        <v>0.11</v>
      </c>
      <c r="F70" s="61">
        <f>ROUND(1.25,7)</f>
        <v>1.25</v>
      </c>
      <c r="G70" s="61">
        <f>ROUND(Source!V30, 7)</f>
        <v>0.27500000000000002</v>
      </c>
      <c r="H70" s="62"/>
      <c r="I70" s="63"/>
      <c r="J70" s="62"/>
      <c r="K70" s="63"/>
      <c r="L70" s="64"/>
    </row>
    <row r="71" spans="1:56" ht="14.25" x14ac:dyDescent="0.2">
      <c r="A71" s="59"/>
      <c r="B71" s="59"/>
      <c r="C71" s="59" t="s">
        <v>798</v>
      </c>
      <c r="D71" s="60"/>
      <c r="E71" s="61"/>
      <c r="F71" s="61"/>
      <c r="G71" s="61"/>
      <c r="H71" s="62">
        <f>H65+H66+H68</f>
        <v>336.17999999999995</v>
      </c>
      <c r="I71" s="63"/>
      <c r="J71" s="62">
        <f>J65+J66+J68</f>
        <v>699.81</v>
      </c>
      <c r="K71" s="63"/>
      <c r="L71" s="64"/>
    </row>
    <row r="72" spans="1:56" ht="14.25" x14ac:dyDescent="0.2">
      <c r="A72" s="59"/>
      <c r="B72" s="59"/>
      <c r="C72" s="59" t="s">
        <v>799</v>
      </c>
      <c r="D72" s="60"/>
      <c r="E72" s="61"/>
      <c r="F72" s="61"/>
      <c r="G72" s="61"/>
      <c r="H72" s="62"/>
      <c r="I72" s="63"/>
      <c r="J72" s="62">
        <f>SUM(Q63:Q75)+SUM(V63:V75)+SUM(X63:X75)+SUM(Y63:Y75)</f>
        <v>129.07</v>
      </c>
      <c r="K72" s="63"/>
      <c r="L72" s="64">
        <f>SUM(U63:U75)+SUM(W63:W75)+SUM(Z63:Z75)+SUM(AA63:AA75)</f>
        <v>3884</v>
      </c>
    </row>
    <row r="73" spans="1:56" ht="28.5" x14ac:dyDescent="0.2">
      <c r="A73" s="59"/>
      <c r="B73" s="59" t="s">
        <v>810</v>
      </c>
      <c r="C73" s="59" t="s">
        <v>811</v>
      </c>
      <c r="D73" s="60" t="s">
        <v>801</v>
      </c>
      <c r="E73" s="61">
        <f>Source!BZ30</f>
        <v>108</v>
      </c>
      <c r="F73" s="61">
        <f>ROUND(0.9,7)</f>
        <v>0.9</v>
      </c>
      <c r="G73" s="61">
        <f>Source!AT30</f>
        <v>97.2</v>
      </c>
      <c r="H73" s="62"/>
      <c r="I73" s="63"/>
      <c r="J73" s="62">
        <f>SUM(AG63:AG75)</f>
        <v>125.46</v>
      </c>
      <c r="K73" s="63"/>
      <c r="L73" s="64">
        <f>SUM(AH63:AH75)</f>
        <v>3775</v>
      </c>
    </row>
    <row r="74" spans="1:56" ht="28.5" x14ac:dyDescent="0.2">
      <c r="A74" s="59"/>
      <c r="B74" s="59" t="s">
        <v>812</v>
      </c>
      <c r="C74" s="59" t="s">
        <v>813</v>
      </c>
      <c r="D74" s="60" t="s">
        <v>801</v>
      </c>
      <c r="E74" s="61">
        <f>Source!CA30</f>
        <v>55</v>
      </c>
      <c r="F74" s="61">
        <f>ROUND(0.85,7)</f>
        <v>0.85</v>
      </c>
      <c r="G74" s="61">
        <f>Source!AU30</f>
        <v>46.75</v>
      </c>
      <c r="H74" s="62"/>
      <c r="I74" s="63"/>
      <c r="J74" s="62">
        <f>SUM(AI63:AI75)</f>
        <v>60.34</v>
      </c>
      <c r="K74" s="63"/>
      <c r="L74" s="64">
        <f>SUM(AJ63:AJ75)</f>
        <v>1816</v>
      </c>
    </row>
    <row r="75" spans="1:56" ht="15" x14ac:dyDescent="0.25">
      <c r="A75" s="65"/>
      <c r="B75" s="65"/>
      <c r="C75" s="88" t="s">
        <v>803</v>
      </c>
      <c r="D75" s="88"/>
      <c r="E75" s="88"/>
      <c r="F75" s="88"/>
      <c r="G75" s="88"/>
      <c r="H75" s="88"/>
      <c r="I75" s="88">
        <f>J65+J66+J68+J73+J74</f>
        <v>885.61</v>
      </c>
      <c r="J75" s="88"/>
      <c r="K75" s="65"/>
      <c r="L75" s="65"/>
      <c r="O75" s="40">
        <f>I75</f>
        <v>885.61</v>
      </c>
      <c r="P75">
        <f>K75</f>
        <v>0</v>
      </c>
      <c r="Q75" s="40">
        <f>J65</f>
        <v>125.49</v>
      </c>
      <c r="R75" s="40">
        <f>J65</f>
        <v>125.49</v>
      </c>
      <c r="U75" s="41">
        <f>L65</f>
        <v>3776</v>
      </c>
      <c r="X75" s="40">
        <f>J67</f>
        <v>3.58</v>
      </c>
      <c r="Z75" s="41">
        <f>L67</f>
        <v>108</v>
      </c>
      <c r="AB75" s="40">
        <f>J66</f>
        <v>55.4</v>
      </c>
      <c r="AD75" s="41">
        <f>L66</f>
        <v>0</v>
      </c>
      <c r="AF75" s="40">
        <f>J68</f>
        <v>518.91999999999996</v>
      </c>
      <c r="AN75">
        <f>IF(Source!BI30&lt;=1,J65+J66+J68+J73+J74, 0)</f>
        <v>885.61</v>
      </c>
      <c r="AO75">
        <f>IF(Source!BI30&lt;=1,J68, 0)</f>
        <v>518.91999999999996</v>
      </c>
      <c r="AP75">
        <f>IF(Source!BI30&lt;=1,J66, 0)</f>
        <v>55.4</v>
      </c>
      <c r="AQ75">
        <f>IF(Source!BI30&lt;=1,J65, 0)</f>
        <v>125.49</v>
      </c>
      <c r="AX75">
        <f>IF(Source!BI30=2,J65+J66+J68+J73+J74, 0)</f>
        <v>0</v>
      </c>
      <c r="AY75">
        <f>IF(Source!BI30=2,J68, 0)</f>
        <v>0</v>
      </c>
      <c r="AZ75">
        <f>IF(Source!BI30=2,J66, 0)</f>
        <v>0</v>
      </c>
      <c r="BA75">
        <f>IF(Source!BI30=2,J65, 0)</f>
        <v>0</v>
      </c>
    </row>
    <row r="76" spans="1:56" ht="42.75" x14ac:dyDescent="0.2">
      <c r="A76" s="59">
        <v>4</v>
      </c>
      <c r="B76" s="59" t="str">
        <f>Source!F31</f>
        <v>58-1-1</v>
      </c>
      <c r="C76" s="59" t="str">
        <f>Source!G31</f>
        <v>Разборка деревянных элементов конструкций крыш обрешетки из брусков с прозорами</v>
      </c>
      <c r="D76" s="60" t="str">
        <f>Source!H31</f>
        <v>100 м2 кровли</v>
      </c>
      <c r="E76" s="61">
        <f>Source!K31</f>
        <v>1.23</v>
      </c>
      <c r="F76" s="61"/>
      <c r="G76" s="61">
        <f>Source!I31</f>
        <v>1.23</v>
      </c>
      <c r="H76" s="62"/>
      <c r="I76" s="63"/>
      <c r="J76" s="62"/>
      <c r="K76" s="63"/>
      <c r="L76" s="64"/>
      <c r="AG76">
        <f>Source!X31</f>
        <v>135.35</v>
      </c>
      <c r="AH76">
        <f>Source!HK31</f>
        <v>4073</v>
      </c>
      <c r="AI76">
        <f>Source!Y31</f>
        <v>69.180000000000007</v>
      </c>
      <c r="AJ76">
        <f>Source!HL31</f>
        <v>2082</v>
      </c>
      <c r="AS76">
        <f>IF(Source!BI31&lt;=1,AH76, 0)</f>
        <v>4073</v>
      </c>
      <c r="AT76">
        <f>IF(Source!BI31&lt;=1,AJ76, 0)</f>
        <v>2082</v>
      </c>
      <c r="BC76">
        <f>IF(Source!BI31=2,AH76, 0)</f>
        <v>0</v>
      </c>
      <c r="BD76">
        <f>IF(Source!BI31=2,AJ76, 0)</f>
        <v>0</v>
      </c>
    </row>
    <row r="77" spans="1:56" x14ac:dyDescent="0.2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</row>
    <row r="78" spans="1:56" x14ac:dyDescent="0.2">
      <c r="A78" s="65"/>
      <c r="B78" s="65"/>
      <c r="C78" s="66" t="str">
        <f>"Объем: "&amp;Source!K31&amp;"=123/"&amp;"100"</f>
        <v>Объем: 1,23=123/100</v>
      </c>
      <c r="D78" s="65"/>
      <c r="E78" s="65"/>
      <c r="F78" s="65"/>
      <c r="G78" s="65"/>
      <c r="H78" s="65"/>
      <c r="I78" s="65"/>
      <c r="J78" s="65"/>
      <c r="K78" s="65"/>
      <c r="L78" s="65"/>
    </row>
    <row r="79" spans="1:56" ht="14.25" x14ac:dyDescent="0.2">
      <c r="A79" s="59"/>
      <c r="B79" s="67">
        <v>1</v>
      </c>
      <c r="C79" s="59" t="s">
        <v>794</v>
      </c>
      <c r="D79" s="60"/>
      <c r="E79" s="61"/>
      <c r="F79" s="61"/>
      <c r="G79" s="61"/>
      <c r="H79" s="62">
        <f>Source!AO31</f>
        <v>116.28</v>
      </c>
      <c r="I79" s="63"/>
      <c r="J79" s="62">
        <f>ROUND(Source!AF31*Source!I31, 2)</f>
        <v>143.02000000000001</v>
      </c>
      <c r="K79" s="63">
        <f>IF(Source!BA31&lt;&gt; 0, Source!BA31, 1)</f>
        <v>30.09</v>
      </c>
      <c r="L79" s="64">
        <f>Source!HJ31</f>
        <v>4303</v>
      </c>
    </row>
    <row r="80" spans="1:56" ht="14.25" x14ac:dyDescent="0.2">
      <c r="A80" s="59"/>
      <c r="B80" s="67">
        <v>3</v>
      </c>
      <c r="C80" s="59" t="s">
        <v>795</v>
      </c>
      <c r="D80" s="60"/>
      <c r="E80" s="61"/>
      <c r="F80" s="61"/>
      <c r="G80" s="61"/>
      <c r="H80" s="62">
        <f>Source!AM31</f>
        <v>39.53</v>
      </c>
      <c r="I80" s="63"/>
      <c r="J80" s="62">
        <f>ROUND(Source!AD31*Source!I31, 2)</f>
        <v>48.62</v>
      </c>
      <c r="K80" s="63"/>
      <c r="L80" s="64"/>
    </row>
    <row r="81" spans="1:56" ht="14.25" x14ac:dyDescent="0.2">
      <c r="A81" s="59"/>
      <c r="B81" s="67">
        <v>2</v>
      </c>
      <c r="C81" s="59" t="s">
        <v>807</v>
      </c>
      <c r="D81" s="60"/>
      <c r="E81" s="61"/>
      <c r="F81" s="61"/>
      <c r="G81" s="61"/>
      <c r="H81" s="62">
        <f>Source!AN31</f>
        <v>5.99</v>
      </c>
      <c r="I81" s="63"/>
      <c r="J81" s="69">
        <f>ROUND(Source!AE31*Source!I31, 2)</f>
        <v>7.37</v>
      </c>
      <c r="K81" s="63">
        <f>IF(Source!BS31&lt;&gt; 0, Source!BS31, 1)</f>
        <v>30.09</v>
      </c>
      <c r="L81" s="70">
        <f>Source!HI31</f>
        <v>222</v>
      </c>
    </row>
    <row r="82" spans="1:56" ht="14.25" x14ac:dyDescent="0.2">
      <c r="A82" s="59"/>
      <c r="B82" s="59"/>
      <c r="C82" s="59" t="s">
        <v>796</v>
      </c>
      <c r="D82" s="60" t="s">
        <v>797</v>
      </c>
      <c r="E82" s="61">
        <f>Source!AQ31</f>
        <v>15.16</v>
      </c>
      <c r="F82" s="61"/>
      <c r="G82" s="61">
        <f>ROUND(Source!U31, 7)</f>
        <v>18.646799999999999</v>
      </c>
      <c r="H82" s="62"/>
      <c r="I82" s="63"/>
      <c r="J82" s="62"/>
      <c r="K82" s="63"/>
      <c r="L82" s="64"/>
    </row>
    <row r="83" spans="1:56" ht="14.25" x14ac:dyDescent="0.2">
      <c r="A83" s="59"/>
      <c r="B83" s="59"/>
      <c r="C83" s="59" t="s">
        <v>809</v>
      </c>
      <c r="D83" s="60" t="s">
        <v>797</v>
      </c>
      <c r="E83" s="61">
        <f>Source!AR31</f>
        <v>0.46</v>
      </c>
      <c r="F83" s="61"/>
      <c r="G83" s="61">
        <f>ROUND(Source!V31, 7)</f>
        <v>0.56579999999999997</v>
      </c>
      <c r="H83" s="62"/>
      <c r="I83" s="63"/>
      <c r="J83" s="62"/>
      <c r="K83" s="63"/>
      <c r="L83" s="64"/>
    </row>
    <row r="84" spans="1:56" ht="14.25" x14ac:dyDescent="0.2">
      <c r="A84" s="59"/>
      <c r="B84" s="59"/>
      <c r="C84" s="59" t="s">
        <v>798</v>
      </c>
      <c r="D84" s="60"/>
      <c r="E84" s="61"/>
      <c r="F84" s="61"/>
      <c r="G84" s="61"/>
      <c r="H84" s="62">
        <f>H79+H80</f>
        <v>155.81</v>
      </c>
      <c r="I84" s="63"/>
      <c r="J84" s="62">
        <f>J79+J80</f>
        <v>191.64000000000001</v>
      </c>
      <c r="K84" s="63"/>
      <c r="L84" s="64"/>
    </row>
    <row r="85" spans="1:56" ht="14.25" x14ac:dyDescent="0.2">
      <c r="A85" s="59"/>
      <c r="B85" s="59"/>
      <c r="C85" s="59" t="s">
        <v>799</v>
      </c>
      <c r="D85" s="60"/>
      <c r="E85" s="61"/>
      <c r="F85" s="61"/>
      <c r="G85" s="61"/>
      <c r="H85" s="62"/>
      <c r="I85" s="63"/>
      <c r="J85" s="62">
        <f>SUM(Q76:Q88)+SUM(V76:V88)+SUM(X76:X88)+SUM(Y76:Y88)</f>
        <v>150.39000000000001</v>
      </c>
      <c r="K85" s="63"/>
      <c r="L85" s="64">
        <f>SUM(U76:U88)+SUM(W76:W88)+SUM(Z76:Z88)+SUM(AA76:AA88)</f>
        <v>4525</v>
      </c>
    </row>
    <row r="86" spans="1:56" ht="14.25" x14ac:dyDescent="0.2">
      <c r="A86" s="59"/>
      <c r="B86" s="59" t="s">
        <v>35</v>
      </c>
      <c r="C86" s="59" t="s">
        <v>804</v>
      </c>
      <c r="D86" s="60" t="s">
        <v>801</v>
      </c>
      <c r="E86" s="61">
        <f>Source!BZ31</f>
        <v>90</v>
      </c>
      <c r="F86" s="61"/>
      <c r="G86" s="61">
        <f>Source!AT31</f>
        <v>90</v>
      </c>
      <c r="H86" s="62"/>
      <c r="I86" s="63"/>
      <c r="J86" s="62">
        <f>SUM(AG76:AG88)</f>
        <v>135.35</v>
      </c>
      <c r="K86" s="63"/>
      <c r="L86" s="64">
        <f>SUM(AH76:AH88)</f>
        <v>4073</v>
      </c>
    </row>
    <row r="87" spans="1:56" ht="14.25" x14ac:dyDescent="0.2">
      <c r="A87" s="59"/>
      <c r="B87" s="59" t="s">
        <v>36</v>
      </c>
      <c r="C87" s="59" t="s">
        <v>805</v>
      </c>
      <c r="D87" s="60" t="s">
        <v>801</v>
      </c>
      <c r="E87" s="61">
        <f>Source!CA31</f>
        <v>46</v>
      </c>
      <c r="F87" s="61"/>
      <c r="G87" s="61">
        <f>Source!AU31</f>
        <v>46</v>
      </c>
      <c r="H87" s="62"/>
      <c r="I87" s="63"/>
      <c r="J87" s="62">
        <f>SUM(AI76:AI88)</f>
        <v>69.180000000000007</v>
      </c>
      <c r="K87" s="63"/>
      <c r="L87" s="64">
        <f>SUM(AJ76:AJ88)</f>
        <v>2082</v>
      </c>
    </row>
    <row r="88" spans="1:56" ht="15" x14ac:dyDescent="0.25">
      <c r="A88" s="65"/>
      <c r="B88" s="65"/>
      <c r="C88" s="88" t="s">
        <v>803</v>
      </c>
      <c r="D88" s="88"/>
      <c r="E88" s="88"/>
      <c r="F88" s="88"/>
      <c r="G88" s="88"/>
      <c r="H88" s="88"/>
      <c r="I88" s="88">
        <f>J79+J80+J86+J87</f>
        <v>396.17</v>
      </c>
      <c r="J88" s="88"/>
      <c r="K88" s="65"/>
      <c r="L88" s="65"/>
      <c r="O88" s="40">
        <f>I88</f>
        <v>396.17</v>
      </c>
      <c r="P88">
        <f>K88</f>
        <v>0</v>
      </c>
      <c r="Q88" s="40">
        <f>J79</f>
        <v>143.02000000000001</v>
      </c>
      <c r="R88" s="40">
        <f>J79</f>
        <v>143.02000000000001</v>
      </c>
      <c r="U88" s="41">
        <f>L79</f>
        <v>4303</v>
      </c>
      <c r="X88" s="40">
        <f>J81</f>
        <v>7.37</v>
      </c>
      <c r="Z88" s="41">
        <f>L81</f>
        <v>222</v>
      </c>
      <c r="AB88" s="40">
        <f>J80</f>
        <v>48.62</v>
      </c>
      <c r="AD88" s="41">
        <f>L80</f>
        <v>0</v>
      </c>
      <c r="AF88">
        <f>0</f>
        <v>0</v>
      </c>
      <c r="AN88">
        <f>IF(Source!BI31&lt;=1,J79+J80+J86+J87, 0)</f>
        <v>396.17</v>
      </c>
      <c r="AO88">
        <f>IF(Source!BI31&lt;=1,0, 0)</f>
        <v>0</v>
      </c>
      <c r="AP88">
        <f>IF(Source!BI31&lt;=1,J80, 0)</f>
        <v>48.62</v>
      </c>
      <c r="AQ88">
        <f>IF(Source!BI31&lt;=1,J79, 0)</f>
        <v>143.02000000000001</v>
      </c>
      <c r="AX88">
        <f>IF(Source!BI31=2,J79+J80+J86+J87, 0)</f>
        <v>0</v>
      </c>
      <c r="AY88">
        <f>IF(Source!BI31=2,0, 0)</f>
        <v>0</v>
      </c>
      <c r="AZ88">
        <f>IF(Source!BI31=2,J80, 0)</f>
        <v>0</v>
      </c>
      <c r="BA88">
        <f>IF(Source!BI31=2,J79, 0)</f>
        <v>0</v>
      </c>
    </row>
    <row r="89" spans="1:56" ht="71.25" x14ac:dyDescent="0.2">
      <c r="A89" s="59">
        <v>5</v>
      </c>
      <c r="B89" s="59" t="str">
        <f>Source!F32</f>
        <v>58-18-1</v>
      </c>
      <c r="C89" s="59" t="str">
        <f>Source!G32</f>
        <v>Смена обрешетки с прозорами из досок толщиной до 30 мм</v>
      </c>
      <c r="D89" s="60" t="str">
        <f>Source!H32</f>
        <v>100 м2 сменяемой обрешетки</v>
      </c>
      <c r="E89" s="61">
        <f>Source!K32</f>
        <v>7.72</v>
      </c>
      <c r="F89" s="61"/>
      <c r="G89" s="61">
        <f>Source!I32</f>
        <v>7.72</v>
      </c>
      <c r="H89" s="62"/>
      <c r="I89" s="63"/>
      <c r="J89" s="62"/>
      <c r="K89" s="63"/>
      <c r="L89" s="64"/>
      <c r="AG89">
        <f>Source!X32</f>
        <v>2435.41</v>
      </c>
      <c r="AH89">
        <f>Source!HK32</f>
        <v>73282</v>
      </c>
      <c r="AI89">
        <f>Source!Y32</f>
        <v>1244.76</v>
      </c>
      <c r="AJ89">
        <f>Source!HL32</f>
        <v>37455</v>
      </c>
      <c r="AS89">
        <f>IF(Source!BI32&lt;=1,AH89, 0)</f>
        <v>73282</v>
      </c>
      <c r="AT89">
        <f>IF(Source!BI32&lt;=1,AJ89, 0)</f>
        <v>37455</v>
      </c>
      <c r="BC89">
        <f>IF(Source!BI32=2,AH89, 0)</f>
        <v>0</v>
      </c>
      <c r="BD89">
        <f>IF(Source!BI32=2,AJ89, 0)</f>
        <v>0</v>
      </c>
    </row>
    <row r="90" spans="1:56" x14ac:dyDescent="0.2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</row>
    <row r="91" spans="1:56" x14ac:dyDescent="0.2">
      <c r="A91" s="65"/>
      <c r="B91" s="65"/>
      <c r="C91" s="66" t="str">
        <f>"Объем: "&amp;Source!K32&amp;"=772/"&amp;"100"</f>
        <v>Объем: 7,72=772/100</v>
      </c>
      <c r="D91" s="65"/>
      <c r="E91" s="65"/>
      <c r="F91" s="65"/>
      <c r="G91" s="65"/>
      <c r="H91" s="65"/>
      <c r="I91" s="65"/>
      <c r="J91" s="65"/>
      <c r="K91" s="65"/>
      <c r="L91" s="65"/>
    </row>
    <row r="92" spans="1:56" ht="14.25" x14ac:dyDescent="0.2">
      <c r="A92" s="59"/>
      <c r="B92" s="67">
        <v>1</v>
      </c>
      <c r="C92" s="59" t="s">
        <v>794</v>
      </c>
      <c r="D92" s="60"/>
      <c r="E92" s="61"/>
      <c r="F92" s="61"/>
      <c r="G92" s="61"/>
      <c r="H92" s="62">
        <f>Source!AO32</f>
        <v>350.52</v>
      </c>
      <c r="I92" s="63"/>
      <c r="J92" s="62">
        <f>ROUND(Source!AF32*Source!I32, 2)</f>
        <v>2706.01</v>
      </c>
      <c r="K92" s="63">
        <f>IF(Source!BA32&lt;&gt; 0, Source!BA32, 1)</f>
        <v>30.09</v>
      </c>
      <c r="L92" s="64">
        <f>Source!HJ32</f>
        <v>81424</v>
      </c>
    </row>
    <row r="93" spans="1:56" ht="14.25" x14ac:dyDescent="0.2">
      <c r="A93" s="59"/>
      <c r="B93" s="67">
        <v>3</v>
      </c>
      <c r="C93" s="59" t="s">
        <v>795</v>
      </c>
      <c r="D93" s="60"/>
      <c r="E93" s="61"/>
      <c r="F93" s="61"/>
      <c r="G93" s="61"/>
      <c r="H93" s="62">
        <f>Source!AM32</f>
        <v>16.88</v>
      </c>
      <c r="I93" s="63"/>
      <c r="J93" s="62">
        <f>ROUND(Source!AD32*Source!I32, 2)</f>
        <v>130.31</v>
      </c>
      <c r="K93" s="63"/>
      <c r="L93" s="64"/>
    </row>
    <row r="94" spans="1:56" ht="14.25" x14ac:dyDescent="0.2">
      <c r="A94" s="59"/>
      <c r="B94" s="67">
        <v>4</v>
      </c>
      <c r="C94" s="59" t="s">
        <v>808</v>
      </c>
      <c r="D94" s="60"/>
      <c r="E94" s="61"/>
      <c r="F94" s="61"/>
      <c r="G94" s="61"/>
      <c r="H94" s="62">
        <f>Source!AL32</f>
        <v>452.14</v>
      </c>
      <c r="I94" s="63"/>
      <c r="J94" s="62">
        <f>ROUND(Source!AC32*Source!I32, 2)</f>
        <v>3490.52</v>
      </c>
      <c r="K94" s="63"/>
      <c r="L94" s="64"/>
    </row>
    <row r="95" spans="1:56" ht="14.25" x14ac:dyDescent="0.2">
      <c r="A95" s="59"/>
      <c r="B95" s="59"/>
      <c r="C95" s="59" t="s">
        <v>796</v>
      </c>
      <c r="D95" s="60" t="s">
        <v>797</v>
      </c>
      <c r="E95" s="61">
        <f>Source!AQ32</f>
        <v>45.7</v>
      </c>
      <c r="F95" s="61"/>
      <c r="G95" s="61">
        <f>ROUND(Source!U32, 7)</f>
        <v>352.80399999999997</v>
      </c>
      <c r="H95" s="62"/>
      <c r="I95" s="63"/>
      <c r="J95" s="62"/>
      <c r="K95" s="63"/>
      <c r="L95" s="64"/>
    </row>
    <row r="96" spans="1:56" ht="14.25" x14ac:dyDescent="0.2">
      <c r="A96" s="59"/>
      <c r="B96" s="59"/>
      <c r="C96" s="59" t="s">
        <v>798</v>
      </c>
      <c r="D96" s="60"/>
      <c r="E96" s="61"/>
      <c r="F96" s="61"/>
      <c r="G96" s="61"/>
      <c r="H96" s="62">
        <f>H92+H93+H94</f>
        <v>819.54</v>
      </c>
      <c r="I96" s="63"/>
      <c r="J96" s="62">
        <f>J92+J93+J94</f>
        <v>6326.84</v>
      </c>
      <c r="K96" s="63"/>
      <c r="L96" s="64"/>
    </row>
    <row r="97" spans="1:56" ht="14.25" x14ac:dyDescent="0.2">
      <c r="A97" s="59"/>
      <c r="B97" s="59"/>
      <c r="C97" s="59" t="s">
        <v>799</v>
      </c>
      <c r="D97" s="60"/>
      <c r="E97" s="61"/>
      <c r="F97" s="61"/>
      <c r="G97" s="61"/>
      <c r="H97" s="62"/>
      <c r="I97" s="63"/>
      <c r="J97" s="62">
        <f>SUM(Q89:Q100)+SUM(V89:V100)+SUM(X89:X100)+SUM(Y89:Y100)</f>
        <v>2706.01</v>
      </c>
      <c r="K97" s="63"/>
      <c r="L97" s="64">
        <f>SUM(U89:U100)+SUM(W89:W100)+SUM(Z89:Z100)+SUM(AA89:AA100)</f>
        <v>81424</v>
      </c>
    </row>
    <row r="98" spans="1:56" ht="14.25" x14ac:dyDescent="0.2">
      <c r="A98" s="59"/>
      <c r="B98" s="59" t="s">
        <v>35</v>
      </c>
      <c r="C98" s="59" t="s">
        <v>804</v>
      </c>
      <c r="D98" s="60" t="s">
        <v>801</v>
      </c>
      <c r="E98" s="61">
        <f>Source!BZ32</f>
        <v>90</v>
      </c>
      <c r="F98" s="61"/>
      <c r="G98" s="61">
        <f>Source!AT32</f>
        <v>90</v>
      </c>
      <c r="H98" s="62"/>
      <c r="I98" s="63"/>
      <c r="J98" s="62">
        <f>SUM(AG89:AG100)</f>
        <v>2435.41</v>
      </c>
      <c r="K98" s="63"/>
      <c r="L98" s="64">
        <f>SUM(AH89:AH100)</f>
        <v>73282</v>
      </c>
    </row>
    <row r="99" spans="1:56" ht="14.25" x14ac:dyDescent="0.2">
      <c r="A99" s="59"/>
      <c r="B99" s="59" t="s">
        <v>36</v>
      </c>
      <c r="C99" s="59" t="s">
        <v>805</v>
      </c>
      <c r="D99" s="60" t="s">
        <v>801</v>
      </c>
      <c r="E99" s="61">
        <f>Source!CA32</f>
        <v>46</v>
      </c>
      <c r="F99" s="61"/>
      <c r="G99" s="61">
        <f>Source!AU32</f>
        <v>46</v>
      </c>
      <c r="H99" s="62"/>
      <c r="I99" s="63"/>
      <c r="J99" s="62">
        <f>SUM(AI89:AI100)</f>
        <v>1244.76</v>
      </c>
      <c r="K99" s="63"/>
      <c r="L99" s="64">
        <f>SUM(AJ89:AJ100)</f>
        <v>37455</v>
      </c>
    </row>
    <row r="100" spans="1:56" ht="15" x14ac:dyDescent="0.25">
      <c r="A100" s="65"/>
      <c r="B100" s="65"/>
      <c r="C100" s="88" t="s">
        <v>803</v>
      </c>
      <c r="D100" s="88"/>
      <c r="E100" s="88"/>
      <c r="F100" s="88"/>
      <c r="G100" s="88"/>
      <c r="H100" s="88"/>
      <c r="I100" s="88">
        <f>J92+J93+J94+J98+J99</f>
        <v>10007.01</v>
      </c>
      <c r="J100" s="88"/>
      <c r="K100" s="65"/>
      <c r="L100" s="65"/>
      <c r="O100" s="40">
        <f>I100</f>
        <v>10007.01</v>
      </c>
      <c r="P100">
        <f>K100</f>
        <v>0</v>
      </c>
      <c r="Q100" s="40">
        <f>J92</f>
        <v>2706.01</v>
      </c>
      <c r="R100" s="40">
        <f>J92</f>
        <v>2706.01</v>
      </c>
      <c r="U100" s="41">
        <f>L92</f>
        <v>81424</v>
      </c>
      <c r="X100">
        <f>0</f>
        <v>0</v>
      </c>
      <c r="Z100">
        <f>0</f>
        <v>0</v>
      </c>
      <c r="AB100" s="40">
        <f>J93</f>
        <v>130.31</v>
      </c>
      <c r="AD100" s="41">
        <f>L93</f>
        <v>0</v>
      </c>
      <c r="AF100" s="40">
        <f>J94</f>
        <v>3490.52</v>
      </c>
      <c r="AN100">
        <f>IF(Source!BI32&lt;=1,J92+J93+J94+J98+J99, 0)</f>
        <v>10007.01</v>
      </c>
      <c r="AO100">
        <f>IF(Source!BI32&lt;=1,J94, 0)</f>
        <v>3490.52</v>
      </c>
      <c r="AP100">
        <f>IF(Source!BI32&lt;=1,J93, 0)</f>
        <v>130.31</v>
      </c>
      <c r="AQ100">
        <f>IF(Source!BI32&lt;=1,J92, 0)</f>
        <v>2706.01</v>
      </c>
      <c r="AX100">
        <f>IF(Source!BI32=2,J92+J93+J94+J98+J99, 0)</f>
        <v>0</v>
      </c>
      <c r="AY100">
        <f>IF(Source!BI32=2,J94, 0)</f>
        <v>0</v>
      </c>
      <c r="AZ100">
        <f>IF(Source!BI32=2,J93, 0)</f>
        <v>0</v>
      </c>
      <c r="BA100">
        <f>IF(Source!BI32=2,J92, 0)</f>
        <v>0</v>
      </c>
    </row>
    <row r="101" spans="1:56" ht="130.5" x14ac:dyDescent="0.2">
      <c r="A101" s="59">
        <v>6</v>
      </c>
      <c r="B101" s="59" t="str">
        <f>Source!F33</f>
        <v>10-01-082-2</v>
      </c>
      <c r="C101" s="59" t="s">
        <v>814</v>
      </c>
      <c r="D101" s="60" t="str">
        <f>Source!H33</f>
        <v>1 м3 древесины в конструкции</v>
      </c>
      <c r="E101" s="61">
        <f>Source!K33</f>
        <v>2.4</v>
      </c>
      <c r="F101" s="61"/>
      <c r="G101" s="61">
        <f>Source!I33</f>
        <v>2.4</v>
      </c>
      <c r="H101" s="62"/>
      <c r="I101" s="63"/>
      <c r="J101" s="62"/>
      <c r="K101" s="63"/>
      <c r="L101" s="64"/>
      <c r="AG101">
        <f>Source!X33</f>
        <v>380.52</v>
      </c>
      <c r="AH101">
        <f>Source!HK33</f>
        <v>11450</v>
      </c>
      <c r="AI101">
        <f>Source!Y33</f>
        <v>183.02</v>
      </c>
      <c r="AJ101">
        <f>Source!HL33</f>
        <v>5507</v>
      </c>
      <c r="AS101">
        <f>IF(Source!BI33&lt;=1,AH101, 0)</f>
        <v>11450</v>
      </c>
      <c r="AT101">
        <f>IF(Source!BI33&lt;=1,AJ101, 0)</f>
        <v>5507</v>
      </c>
      <c r="BC101">
        <f>IF(Source!BI33=2,AH101, 0)</f>
        <v>0</v>
      </c>
      <c r="BD101">
        <f>IF(Source!BI33=2,AJ101, 0)</f>
        <v>0</v>
      </c>
    </row>
    <row r="102" spans="1:56" ht="165.75" x14ac:dyDescent="0.2">
      <c r="A102" s="65"/>
      <c r="B102" s="68" t="str">
        <f>Source!EO33</f>
        <v>Поправка: М-ка 421/пр 04.08.20 п.58 п.п. б)</v>
      </c>
      <c r="C102" s="68" t="str">
        <f>Source!CN33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02" s="65"/>
      <c r="E102" s="65"/>
      <c r="F102" s="65"/>
      <c r="G102" s="65"/>
      <c r="H102" s="65"/>
      <c r="I102" s="65"/>
      <c r="J102" s="65"/>
      <c r="K102" s="65"/>
      <c r="L102" s="65"/>
    </row>
    <row r="103" spans="1:56" ht="14.25" x14ac:dyDescent="0.2">
      <c r="A103" s="59"/>
      <c r="B103" s="67">
        <v>1</v>
      </c>
      <c r="C103" s="59" t="s">
        <v>794</v>
      </c>
      <c r="D103" s="60"/>
      <c r="E103" s="61"/>
      <c r="F103" s="61"/>
      <c r="G103" s="61"/>
      <c r="H103" s="62">
        <f>Source!AO33</f>
        <v>139.72</v>
      </c>
      <c r="I103" s="63">
        <f>ROUND(1.15,7)</f>
        <v>1.1499999999999999</v>
      </c>
      <c r="J103" s="62">
        <f>ROUND(Source!AF33*Source!I33, 2)</f>
        <v>385.63</v>
      </c>
      <c r="K103" s="63">
        <f>IF(Source!BA33&lt;&gt; 0, Source!BA33, 1)</f>
        <v>30.09</v>
      </c>
      <c r="L103" s="64">
        <f>Source!HJ33</f>
        <v>11604</v>
      </c>
    </row>
    <row r="104" spans="1:56" ht="14.25" x14ac:dyDescent="0.2">
      <c r="A104" s="59"/>
      <c r="B104" s="67">
        <v>3</v>
      </c>
      <c r="C104" s="59" t="s">
        <v>795</v>
      </c>
      <c r="D104" s="60"/>
      <c r="E104" s="61"/>
      <c r="F104" s="61"/>
      <c r="G104" s="61"/>
      <c r="H104" s="62">
        <f>Source!AM33</f>
        <v>35.64</v>
      </c>
      <c r="I104" s="63">
        <f>ROUND(1.25,7)</f>
        <v>1.25</v>
      </c>
      <c r="J104" s="62">
        <f>ROUND(Source!AD33*Source!I33, 2)</f>
        <v>106.92</v>
      </c>
      <c r="K104" s="63"/>
      <c r="L104" s="64"/>
    </row>
    <row r="105" spans="1:56" ht="14.25" x14ac:dyDescent="0.2">
      <c r="A105" s="59"/>
      <c r="B105" s="67">
        <v>2</v>
      </c>
      <c r="C105" s="59" t="s">
        <v>807</v>
      </c>
      <c r="D105" s="60"/>
      <c r="E105" s="61"/>
      <c r="F105" s="61"/>
      <c r="G105" s="61"/>
      <c r="H105" s="62">
        <f>Source!AN33</f>
        <v>1.95</v>
      </c>
      <c r="I105" s="63">
        <f>ROUND(1.25,7)</f>
        <v>1.25</v>
      </c>
      <c r="J105" s="69">
        <f>ROUND(Source!AE33*Source!I33, 2)</f>
        <v>5.85</v>
      </c>
      <c r="K105" s="63">
        <f>IF(Source!BS33&lt;&gt; 0, Source!BS33, 1)</f>
        <v>30.09</v>
      </c>
      <c r="L105" s="70">
        <f>Source!HI33</f>
        <v>176</v>
      </c>
    </row>
    <row r="106" spans="1:56" ht="14.25" x14ac:dyDescent="0.2">
      <c r="A106" s="59"/>
      <c r="B106" s="67">
        <v>4</v>
      </c>
      <c r="C106" s="59" t="s">
        <v>808</v>
      </c>
      <c r="D106" s="60"/>
      <c r="E106" s="61"/>
      <c r="F106" s="61"/>
      <c r="G106" s="61"/>
      <c r="H106" s="62">
        <f>Source!AL33</f>
        <v>1792.52</v>
      </c>
      <c r="I106" s="63"/>
      <c r="J106" s="62">
        <f>ROUND(Source!AC33*Source!I33, 2)</f>
        <v>4302.05</v>
      </c>
      <c r="K106" s="63"/>
      <c r="L106" s="64"/>
    </row>
    <row r="107" spans="1:56" ht="14.25" x14ac:dyDescent="0.2">
      <c r="A107" s="59"/>
      <c r="B107" s="59"/>
      <c r="C107" s="59" t="s">
        <v>796</v>
      </c>
      <c r="D107" s="60" t="s">
        <v>797</v>
      </c>
      <c r="E107" s="61">
        <f>Source!AQ33</f>
        <v>15.04</v>
      </c>
      <c r="F107" s="61">
        <f>ROUND(1.15,7)</f>
        <v>1.1499999999999999</v>
      </c>
      <c r="G107" s="61">
        <f>ROUND(Source!U33, 7)</f>
        <v>41.510399999999997</v>
      </c>
      <c r="H107" s="62"/>
      <c r="I107" s="63"/>
      <c r="J107" s="62"/>
      <c r="K107" s="63"/>
      <c r="L107" s="64"/>
    </row>
    <row r="108" spans="1:56" ht="14.25" x14ac:dyDescent="0.2">
      <c r="A108" s="59"/>
      <c r="B108" s="59"/>
      <c r="C108" s="59" t="s">
        <v>809</v>
      </c>
      <c r="D108" s="60" t="s">
        <v>797</v>
      </c>
      <c r="E108" s="61">
        <f>Source!AR33</f>
        <v>0.15</v>
      </c>
      <c r="F108" s="61">
        <f>ROUND(1.25,7)</f>
        <v>1.25</v>
      </c>
      <c r="G108" s="61">
        <f>ROUND(Source!V33, 7)</f>
        <v>0.45</v>
      </c>
      <c r="H108" s="62"/>
      <c r="I108" s="63"/>
      <c r="J108" s="62"/>
      <c r="K108" s="63"/>
      <c r="L108" s="64"/>
    </row>
    <row r="109" spans="1:56" ht="14.25" x14ac:dyDescent="0.2">
      <c r="A109" s="59"/>
      <c r="B109" s="59"/>
      <c r="C109" s="59" t="s">
        <v>798</v>
      </c>
      <c r="D109" s="60"/>
      <c r="E109" s="61"/>
      <c r="F109" s="61"/>
      <c r="G109" s="61"/>
      <c r="H109" s="62">
        <f>H103+H104+H106</f>
        <v>1967.88</v>
      </c>
      <c r="I109" s="63"/>
      <c r="J109" s="62">
        <f>J103+J104+J106</f>
        <v>4794.6000000000004</v>
      </c>
      <c r="K109" s="63"/>
      <c r="L109" s="64"/>
    </row>
    <row r="110" spans="1:56" ht="14.25" x14ac:dyDescent="0.2">
      <c r="A110" s="59"/>
      <c r="B110" s="59"/>
      <c r="C110" s="59" t="s">
        <v>799</v>
      </c>
      <c r="D110" s="60"/>
      <c r="E110" s="61"/>
      <c r="F110" s="61"/>
      <c r="G110" s="61"/>
      <c r="H110" s="62"/>
      <c r="I110" s="63"/>
      <c r="J110" s="62">
        <f>SUM(Q101:Q113)+SUM(V101:V113)+SUM(X101:X113)+SUM(Y101:Y113)</f>
        <v>391.48</v>
      </c>
      <c r="K110" s="63"/>
      <c r="L110" s="64">
        <f>SUM(U101:U113)+SUM(W101:W113)+SUM(Z101:Z113)+SUM(AA101:AA113)</f>
        <v>11780</v>
      </c>
    </row>
    <row r="111" spans="1:56" ht="28.5" x14ac:dyDescent="0.2">
      <c r="A111" s="59"/>
      <c r="B111" s="59" t="s">
        <v>810</v>
      </c>
      <c r="C111" s="59" t="s">
        <v>811</v>
      </c>
      <c r="D111" s="60" t="s">
        <v>801</v>
      </c>
      <c r="E111" s="61">
        <f>Source!BZ33</f>
        <v>108</v>
      </c>
      <c r="F111" s="61">
        <f>ROUND(0.9,7)</f>
        <v>0.9</v>
      </c>
      <c r="G111" s="61">
        <f>Source!AT33</f>
        <v>97.2</v>
      </c>
      <c r="H111" s="62"/>
      <c r="I111" s="63"/>
      <c r="J111" s="62">
        <f>SUM(AG101:AG113)</f>
        <v>380.52</v>
      </c>
      <c r="K111" s="63"/>
      <c r="L111" s="64">
        <f>SUM(AH101:AH113)</f>
        <v>11450</v>
      </c>
    </row>
    <row r="112" spans="1:56" ht="28.5" x14ac:dyDescent="0.2">
      <c r="A112" s="59"/>
      <c r="B112" s="59" t="s">
        <v>812</v>
      </c>
      <c r="C112" s="59" t="s">
        <v>813</v>
      </c>
      <c r="D112" s="60" t="s">
        <v>801</v>
      </c>
      <c r="E112" s="61">
        <f>Source!CA33</f>
        <v>55</v>
      </c>
      <c r="F112" s="61">
        <f>ROUND(0.85,7)</f>
        <v>0.85</v>
      </c>
      <c r="G112" s="61">
        <f>Source!AU33</f>
        <v>46.75</v>
      </c>
      <c r="H112" s="62"/>
      <c r="I112" s="63"/>
      <c r="J112" s="62">
        <f>SUM(AI101:AI113)</f>
        <v>183.02</v>
      </c>
      <c r="K112" s="63"/>
      <c r="L112" s="64">
        <f>SUM(AJ101:AJ113)</f>
        <v>5507</v>
      </c>
    </row>
    <row r="113" spans="1:56" ht="15" x14ac:dyDescent="0.25">
      <c r="A113" s="65"/>
      <c r="B113" s="65"/>
      <c r="C113" s="88" t="s">
        <v>803</v>
      </c>
      <c r="D113" s="88"/>
      <c r="E113" s="88"/>
      <c r="F113" s="88"/>
      <c r="G113" s="88"/>
      <c r="H113" s="88"/>
      <c r="I113" s="88">
        <f>J103+J104+J106+J111+J112</f>
        <v>5358.1400000000012</v>
      </c>
      <c r="J113" s="88"/>
      <c r="K113" s="65"/>
      <c r="L113" s="65"/>
      <c r="O113" s="40">
        <f>I113</f>
        <v>5358.1400000000012</v>
      </c>
      <c r="P113">
        <f>K113</f>
        <v>0</v>
      </c>
      <c r="Q113" s="40">
        <f>J103</f>
        <v>385.63</v>
      </c>
      <c r="R113" s="40">
        <f>J103</f>
        <v>385.63</v>
      </c>
      <c r="U113" s="41">
        <f>L103</f>
        <v>11604</v>
      </c>
      <c r="X113" s="40">
        <f>J105</f>
        <v>5.85</v>
      </c>
      <c r="Z113" s="41">
        <f>L105</f>
        <v>176</v>
      </c>
      <c r="AB113" s="40">
        <f>J104</f>
        <v>106.92</v>
      </c>
      <c r="AD113" s="41">
        <f>L104</f>
        <v>0</v>
      </c>
      <c r="AF113" s="40">
        <f>J106</f>
        <v>4302.05</v>
      </c>
      <c r="AN113">
        <f>IF(Source!BI33&lt;=1,J103+J104+J106+J111+J112, 0)</f>
        <v>5358.1400000000012</v>
      </c>
      <c r="AO113">
        <f>IF(Source!BI33&lt;=1,J106, 0)</f>
        <v>4302.05</v>
      </c>
      <c r="AP113">
        <f>IF(Source!BI33&lt;=1,J104, 0)</f>
        <v>106.92</v>
      </c>
      <c r="AQ113">
        <f>IF(Source!BI33&lt;=1,J103, 0)</f>
        <v>385.63</v>
      </c>
      <c r="AX113">
        <f>IF(Source!BI33=2,J103+J104+J106+J111+J112, 0)</f>
        <v>0</v>
      </c>
      <c r="AY113">
        <f>IF(Source!BI33=2,J106, 0)</f>
        <v>0</v>
      </c>
      <c r="AZ113">
        <f>IF(Source!BI33=2,J104, 0)</f>
        <v>0</v>
      </c>
      <c r="BA113">
        <f>IF(Source!BI33=2,J103, 0)</f>
        <v>0</v>
      </c>
    </row>
    <row r="114" spans="1:56" ht="28.5" x14ac:dyDescent="0.2">
      <c r="A114" s="59">
        <v>7</v>
      </c>
      <c r="B114" s="59" t="str">
        <f>Source!F34</f>
        <v>58-12-1</v>
      </c>
      <c r="C114" s="59" t="str">
        <f>Source!G34</f>
        <v>Устройство обрешетки сплошной из досок</v>
      </c>
      <c r="D114" s="60" t="str">
        <f>Source!H34</f>
        <v>100 м2</v>
      </c>
      <c r="E114" s="61">
        <f>Source!K34</f>
        <v>1.23</v>
      </c>
      <c r="F114" s="61"/>
      <c r="G114" s="61">
        <f>Source!I34</f>
        <v>1.23</v>
      </c>
      <c r="H114" s="62"/>
      <c r="I114" s="63"/>
      <c r="J114" s="62"/>
      <c r="K114" s="63"/>
      <c r="L114" s="64"/>
      <c r="AG114">
        <f>Source!X34</f>
        <v>276.61</v>
      </c>
      <c r="AH114">
        <f>Source!HK34</f>
        <v>8323</v>
      </c>
      <c r="AI114">
        <f>Source!Y34</f>
        <v>141.38</v>
      </c>
      <c r="AJ114">
        <f>Source!HL34</f>
        <v>4254</v>
      </c>
      <c r="AS114">
        <f>IF(Source!BI34&lt;=1,AH114, 0)</f>
        <v>8323</v>
      </c>
      <c r="AT114">
        <f>IF(Source!BI34&lt;=1,AJ114, 0)</f>
        <v>4254</v>
      </c>
      <c r="BC114">
        <f>IF(Source!BI34=2,AH114, 0)</f>
        <v>0</v>
      </c>
      <c r="BD114">
        <f>IF(Source!BI34=2,AJ114, 0)</f>
        <v>0</v>
      </c>
    </row>
    <row r="115" spans="1:56" x14ac:dyDescent="0.2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</row>
    <row r="116" spans="1:56" x14ac:dyDescent="0.2">
      <c r="A116" s="65"/>
      <c r="B116" s="65"/>
      <c r="C116" s="66" t="str">
        <f>"Объем: "&amp;Source!K34&amp;"=123/"&amp;"100"</f>
        <v>Объем: 1,23=123/100</v>
      </c>
      <c r="D116" s="65"/>
      <c r="E116" s="65"/>
      <c r="F116" s="65"/>
      <c r="G116" s="65"/>
      <c r="H116" s="65"/>
      <c r="I116" s="65"/>
      <c r="J116" s="65"/>
      <c r="K116" s="65"/>
      <c r="L116" s="65"/>
    </row>
    <row r="117" spans="1:56" ht="14.25" x14ac:dyDescent="0.2">
      <c r="A117" s="59"/>
      <c r="B117" s="67">
        <v>1</v>
      </c>
      <c r="C117" s="59" t="s">
        <v>794</v>
      </c>
      <c r="D117" s="60"/>
      <c r="E117" s="61"/>
      <c r="F117" s="61"/>
      <c r="G117" s="61"/>
      <c r="H117" s="62">
        <f>Source!AO34</f>
        <v>244.14</v>
      </c>
      <c r="I117" s="63"/>
      <c r="J117" s="62">
        <f>ROUND(Source!AF34*Source!I34, 2)</f>
        <v>300.29000000000002</v>
      </c>
      <c r="K117" s="63">
        <f>IF(Source!BA34&lt;&gt; 0, Source!BA34, 1)</f>
        <v>30.09</v>
      </c>
      <c r="L117" s="64">
        <f>Source!HJ34</f>
        <v>9036</v>
      </c>
    </row>
    <row r="118" spans="1:56" ht="14.25" x14ac:dyDescent="0.2">
      <c r="A118" s="59"/>
      <c r="B118" s="67">
        <v>3</v>
      </c>
      <c r="C118" s="59" t="s">
        <v>795</v>
      </c>
      <c r="D118" s="60"/>
      <c r="E118" s="61"/>
      <c r="F118" s="61"/>
      <c r="G118" s="61"/>
      <c r="H118" s="62">
        <f>Source!AM34</f>
        <v>41.98</v>
      </c>
      <c r="I118" s="63"/>
      <c r="J118" s="62">
        <f>ROUND(Source!AD34*Source!I34, 2)</f>
        <v>51.64</v>
      </c>
      <c r="K118" s="63"/>
      <c r="L118" s="64"/>
    </row>
    <row r="119" spans="1:56" ht="14.25" x14ac:dyDescent="0.2">
      <c r="A119" s="59"/>
      <c r="B119" s="67">
        <v>2</v>
      </c>
      <c r="C119" s="59" t="s">
        <v>807</v>
      </c>
      <c r="D119" s="60"/>
      <c r="E119" s="61"/>
      <c r="F119" s="61"/>
      <c r="G119" s="61"/>
      <c r="H119" s="62">
        <f>Source!AN34</f>
        <v>5.73</v>
      </c>
      <c r="I119" s="63"/>
      <c r="J119" s="69">
        <f>ROUND(Source!AE34*Source!I34, 2)</f>
        <v>7.05</v>
      </c>
      <c r="K119" s="63">
        <f>IF(Source!BS34&lt;&gt; 0, Source!BS34, 1)</f>
        <v>30.09</v>
      </c>
      <c r="L119" s="70">
        <f>Source!HI34</f>
        <v>212</v>
      </c>
    </row>
    <row r="120" spans="1:56" ht="14.25" x14ac:dyDescent="0.2">
      <c r="A120" s="59"/>
      <c r="B120" s="67">
        <v>4</v>
      </c>
      <c r="C120" s="59" t="s">
        <v>808</v>
      </c>
      <c r="D120" s="60"/>
      <c r="E120" s="61"/>
      <c r="F120" s="61"/>
      <c r="G120" s="61"/>
      <c r="H120" s="62">
        <f>Source!AL34</f>
        <v>1253.27</v>
      </c>
      <c r="I120" s="63"/>
      <c r="J120" s="62">
        <f>ROUND(Source!AC34*Source!I34, 2)</f>
        <v>1541.52</v>
      </c>
      <c r="K120" s="63"/>
      <c r="L120" s="64"/>
    </row>
    <row r="121" spans="1:56" ht="14.25" x14ac:dyDescent="0.2">
      <c r="A121" s="59"/>
      <c r="B121" s="59"/>
      <c r="C121" s="59" t="s">
        <v>796</v>
      </c>
      <c r="D121" s="60" t="s">
        <v>797</v>
      </c>
      <c r="E121" s="61">
        <f>Source!AQ34</f>
        <v>31.83</v>
      </c>
      <c r="F121" s="61"/>
      <c r="G121" s="61">
        <f>ROUND(Source!U34, 7)</f>
        <v>39.1509</v>
      </c>
      <c r="H121" s="62"/>
      <c r="I121" s="63"/>
      <c r="J121" s="62"/>
      <c r="K121" s="63"/>
      <c r="L121" s="64"/>
    </row>
    <row r="122" spans="1:56" ht="14.25" x14ac:dyDescent="0.2">
      <c r="A122" s="59"/>
      <c r="B122" s="59"/>
      <c r="C122" s="59" t="s">
        <v>809</v>
      </c>
      <c r="D122" s="60" t="s">
        <v>797</v>
      </c>
      <c r="E122" s="61">
        <f>Source!AR34</f>
        <v>0.44</v>
      </c>
      <c r="F122" s="61"/>
      <c r="G122" s="61">
        <f>ROUND(Source!V34, 7)</f>
        <v>0.54120000000000001</v>
      </c>
      <c r="H122" s="62"/>
      <c r="I122" s="63"/>
      <c r="J122" s="62"/>
      <c r="K122" s="63"/>
      <c r="L122" s="64"/>
    </row>
    <row r="123" spans="1:56" ht="14.25" x14ac:dyDescent="0.2">
      <c r="A123" s="59"/>
      <c r="B123" s="59"/>
      <c r="C123" s="59" t="s">
        <v>798</v>
      </c>
      <c r="D123" s="60"/>
      <c r="E123" s="61"/>
      <c r="F123" s="61"/>
      <c r="G123" s="61"/>
      <c r="H123" s="62">
        <f>H117+H118+H120</f>
        <v>1539.3899999999999</v>
      </c>
      <c r="I123" s="63"/>
      <c r="J123" s="62">
        <f>J117+J118+J120</f>
        <v>1893.45</v>
      </c>
      <c r="K123" s="63"/>
      <c r="L123" s="64"/>
    </row>
    <row r="124" spans="1:56" ht="14.25" x14ac:dyDescent="0.2">
      <c r="A124" s="59"/>
      <c r="B124" s="59"/>
      <c r="C124" s="59" t="s">
        <v>799</v>
      </c>
      <c r="D124" s="60"/>
      <c r="E124" s="61"/>
      <c r="F124" s="61"/>
      <c r="G124" s="61"/>
      <c r="H124" s="62"/>
      <c r="I124" s="63"/>
      <c r="J124" s="62">
        <f>SUM(Q114:Q127)+SUM(V114:V127)+SUM(X114:X127)+SUM(Y114:Y127)</f>
        <v>307.34000000000003</v>
      </c>
      <c r="K124" s="63"/>
      <c r="L124" s="64">
        <f>SUM(U114:U127)+SUM(W114:W127)+SUM(Z114:Z127)+SUM(AA114:AA127)</f>
        <v>9248</v>
      </c>
    </row>
    <row r="125" spans="1:56" ht="14.25" x14ac:dyDescent="0.2">
      <c r="A125" s="59"/>
      <c r="B125" s="59" t="s">
        <v>35</v>
      </c>
      <c r="C125" s="59" t="s">
        <v>804</v>
      </c>
      <c r="D125" s="60" t="s">
        <v>801</v>
      </c>
      <c r="E125" s="61">
        <f>Source!BZ34</f>
        <v>90</v>
      </c>
      <c r="F125" s="61"/>
      <c r="G125" s="61">
        <f>Source!AT34</f>
        <v>90</v>
      </c>
      <c r="H125" s="62"/>
      <c r="I125" s="63"/>
      <c r="J125" s="62">
        <f>SUM(AG114:AG127)</f>
        <v>276.61</v>
      </c>
      <c r="K125" s="63"/>
      <c r="L125" s="64">
        <f>SUM(AH114:AH127)</f>
        <v>8323</v>
      </c>
    </row>
    <row r="126" spans="1:56" ht="14.25" x14ac:dyDescent="0.2">
      <c r="A126" s="59"/>
      <c r="B126" s="59" t="s">
        <v>36</v>
      </c>
      <c r="C126" s="59" t="s">
        <v>805</v>
      </c>
      <c r="D126" s="60" t="s">
        <v>801</v>
      </c>
      <c r="E126" s="61">
        <f>Source!CA34</f>
        <v>46</v>
      </c>
      <c r="F126" s="61"/>
      <c r="G126" s="61">
        <f>Source!AU34</f>
        <v>46</v>
      </c>
      <c r="H126" s="62"/>
      <c r="I126" s="63"/>
      <c r="J126" s="62">
        <f>SUM(AI114:AI127)</f>
        <v>141.38</v>
      </c>
      <c r="K126" s="63"/>
      <c r="L126" s="64">
        <f>SUM(AJ114:AJ127)</f>
        <v>4254</v>
      </c>
    </row>
    <row r="127" spans="1:56" ht="15" x14ac:dyDescent="0.25">
      <c r="A127" s="65"/>
      <c r="B127" s="65"/>
      <c r="C127" s="88" t="s">
        <v>803</v>
      </c>
      <c r="D127" s="88"/>
      <c r="E127" s="88"/>
      <c r="F127" s="88"/>
      <c r="G127" s="88"/>
      <c r="H127" s="88"/>
      <c r="I127" s="88">
        <f>J117+J118+J120+J125+J126</f>
        <v>2311.44</v>
      </c>
      <c r="J127" s="88"/>
      <c r="K127" s="65"/>
      <c r="L127" s="65"/>
      <c r="O127" s="40">
        <f>I127</f>
        <v>2311.44</v>
      </c>
      <c r="P127">
        <f>K127</f>
        <v>0</v>
      </c>
      <c r="Q127" s="40">
        <f>J117</f>
        <v>300.29000000000002</v>
      </c>
      <c r="R127" s="40">
        <f>J117</f>
        <v>300.29000000000002</v>
      </c>
      <c r="U127" s="41">
        <f>L117</f>
        <v>9036</v>
      </c>
      <c r="X127" s="40">
        <f>J119</f>
        <v>7.05</v>
      </c>
      <c r="Z127" s="41">
        <f>L119</f>
        <v>212</v>
      </c>
      <c r="AB127" s="40">
        <f>J118</f>
        <v>51.64</v>
      </c>
      <c r="AD127" s="41">
        <f>L118</f>
        <v>0</v>
      </c>
      <c r="AF127" s="40">
        <f>J120</f>
        <v>1541.52</v>
      </c>
      <c r="AN127">
        <f>IF(Source!BI34&lt;=1,J117+J118+J120+J125+J126, 0)</f>
        <v>2311.44</v>
      </c>
      <c r="AO127">
        <f>IF(Source!BI34&lt;=1,J120, 0)</f>
        <v>1541.52</v>
      </c>
      <c r="AP127">
        <f>IF(Source!BI34&lt;=1,J118, 0)</f>
        <v>51.64</v>
      </c>
      <c r="AQ127">
        <f>IF(Source!BI34&lt;=1,J117, 0)</f>
        <v>300.29000000000002</v>
      </c>
      <c r="AX127">
        <f>IF(Source!BI34=2,J117+J118+J120+J125+J126, 0)</f>
        <v>0</v>
      </c>
      <c r="AY127">
        <f>IF(Source!BI34=2,J120, 0)</f>
        <v>0</v>
      </c>
      <c r="AZ127">
        <f>IF(Source!BI34=2,J118, 0)</f>
        <v>0</v>
      </c>
      <c r="BA127">
        <f>IF(Source!BI34=2,J117, 0)</f>
        <v>0</v>
      </c>
    </row>
    <row r="128" spans="1:56" ht="42.75" x14ac:dyDescent="0.2">
      <c r="A128" s="59">
        <v>8</v>
      </c>
      <c r="B128" s="59" t="str">
        <f>Source!F35</f>
        <v>102-0073</v>
      </c>
      <c r="C128" s="59" t="str">
        <f>Source!G35</f>
        <v>Доски необрезные хвойных пород длиной 4-6,5 м, все ширины, толщиной 25 мм, III сорта</v>
      </c>
      <c r="D128" s="60" t="str">
        <f>Source!H35</f>
        <v>м3</v>
      </c>
      <c r="E128" s="61">
        <f>Source!K35</f>
        <v>-3.2471999999999999</v>
      </c>
      <c r="F128" s="61"/>
      <c r="G128" s="61">
        <f>Source!I35</f>
        <v>-3.2471999999999999</v>
      </c>
      <c r="H128" s="62">
        <f>Source!AL35</f>
        <v>440.01</v>
      </c>
      <c r="I128" s="63"/>
      <c r="J128" s="62">
        <f>ROUND(Source!AC35*Source!I35, 2)</f>
        <v>-1428.8</v>
      </c>
      <c r="K128" s="63"/>
      <c r="L128" s="64"/>
      <c r="AG128">
        <f>Source!X35</f>
        <v>0</v>
      </c>
      <c r="AH128">
        <f>Source!HK35</f>
        <v>0</v>
      </c>
      <c r="AI128">
        <f>Source!Y35</f>
        <v>0</v>
      </c>
      <c r="AJ128">
        <f>Source!HL35</f>
        <v>0</v>
      </c>
      <c r="AS128">
        <f>IF(Source!BI35&lt;=1,AH128, 0)</f>
        <v>0</v>
      </c>
      <c r="AT128">
        <f>IF(Source!BI35&lt;=1,AJ128, 0)</f>
        <v>0</v>
      </c>
      <c r="BC128">
        <f>IF(Source!BI35=2,AH128, 0)</f>
        <v>0</v>
      </c>
      <c r="BD128">
        <f>IF(Source!BI35=2,AJ128, 0)</f>
        <v>0</v>
      </c>
    </row>
    <row r="129" spans="1:56" x14ac:dyDescent="0.2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</row>
    <row r="130" spans="1:56" x14ac:dyDescent="0.2">
      <c r="A130" s="65"/>
      <c r="B130" s="65"/>
      <c r="C130" s="66" t="str">
        <f>"Объем: "&amp;Source!K35&amp;"="&amp;Source!I34&amp;"*"&amp;"-"&amp;"2,64"</f>
        <v>Объем: -3,2472=1,23*-2,64</v>
      </c>
      <c r="D130" s="65"/>
      <c r="E130" s="65"/>
      <c r="F130" s="65"/>
      <c r="G130" s="65"/>
      <c r="H130" s="65"/>
      <c r="I130" s="65"/>
      <c r="J130" s="65"/>
      <c r="K130" s="65"/>
      <c r="L130" s="65"/>
    </row>
    <row r="131" spans="1:56" ht="15" x14ac:dyDescent="0.25">
      <c r="A131" s="65"/>
      <c r="B131" s="65"/>
      <c r="C131" s="88" t="s">
        <v>803</v>
      </c>
      <c r="D131" s="88"/>
      <c r="E131" s="88"/>
      <c r="F131" s="88"/>
      <c r="G131" s="88"/>
      <c r="H131" s="88"/>
      <c r="I131" s="88">
        <f>J128</f>
        <v>-1428.8</v>
      </c>
      <c r="J131" s="88"/>
      <c r="K131" s="65"/>
      <c r="L131" s="65"/>
      <c r="O131" s="40">
        <f>I131</f>
        <v>-1428.8</v>
      </c>
      <c r="P131">
        <f>K131</f>
        <v>0</v>
      </c>
      <c r="Q131">
        <f>0</f>
        <v>0</v>
      </c>
      <c r="R131">
        <f>0</f>
        <v>0</v>
      </c>
      <c r="U131">
        <f>0</f>
        <v>0</v>
      </c>
      <c r="X131">
        <f>0</f>
        <v>0</v>
      </c>
      <c r="Z131">
        <f>0</f>
        <v>0</v>
      </c>
      <c r="AB131">
        <f>0</f>
        <v>0</v>
      </c>
      <c r="AD131">
        <f>0</f>
        <v>0</v>
      </c>
      <c r="AF131" s="40">
        <f>I131</f>
        <v>-1428.8</v>
      </c>
      <c r="AN131">
        <f>IF(Source!BI35&lt;=1,J128, 0)</f>
        <v>-1428.8</v>
      </c>
      <c r="AO131">
        <f>IF(Source!BI35&lt;=1,I131, 0)</f>
        <v>-1428.8</v>
      </c>
      <c r="AP131">
        <f>IF(Source!BI35&lt;=1,0, 0)</f>
        <v>0</v>
      </c>
      <c r="AQ131">
        <f>IF(Source!BI35&lt;=1,0, 0)</f>
        <v>0</v>
      </c>
      <c r="AX131">
        <f>IF(Source!BI35=2,J128, 0)</f>
        <v>0</v>
      </c>
      <c r="AY131">
        <f>IF(Source!BI35=2,I131, 0)</f>
        <v>0</v>
      </c>
      <c r="AZ131">
        <f>IF(Source!BI35=2,0, 0)</f>
        <v>0</v>
      </c>
      <c r="BA131">
        <f>IF(Source!BI35=2,0, 0)</f>
        <v>0</v>
      </c>
    </row>
    <row r="132" spans="1:56" ht="42.75" x14ac:dyDescent="0.2">
      <c r="A132" s="59">
        <v>9</v>
      </c>
      <c r="B132" s="59" t="str">
        <f>Source!F36</f>
        <v>102-0077</v>
      </c>
      <c r="C132" s="59" t="str">
        <f>Source!G36</f>
        <v>Доски необрезные хвойных пород длиной 4-6,5 м, все ширины, толщиной 32-40 мм, III сорта</v>
      </c>
      <c r="D132" s="60" t="str">
        <f>Source!H36</f>
        <v>м3</v>
      </c>
      <c r="E132" s="61">
        <f>Source!K36</f>
        <v>3.25</v>
      </c>
      <c r="F132" s="61"/>
      <c r="G132" s="61">
        <f>Source!I36</f>
        <v>3.25</v>
      </c>
      <c r="H132" s="62">
        <f>Source!AL36</f>
        <v>463.36</v>
      </c>
      <c r="I132" s="63"/>
      <c r="J132" s="62">
        <f>ROUND(Source!AC36*Source!I36, 2)</f>
        <v>1505.92</v>
      </c>
      <c r="K132" s="63"/>
      <c r="L132" s="64"/>
      <c r="AG132">
        <f>Source!X36</f>
        <v>0</v>
      </c>
      <c r="AH132">
        <f>Source!HK36</f>
        <v>0</v>
      </c>
      <c r="AI132">
        <f>Source!Y36</f>
        <v>0</v>
      </c>
      <c r="AJ132">
        <f>Source!HL36</f>
        <v>0</v>
      </c>
      <c r="AS132">
        <f>IF(Source!BI36&lt;=1,AH132, 0)</f>
        <v>0</v>
      </c>
      <c r="AT132">
        <f>IF(Source!BI36&lt;=1,AJ132, 0)</f>
        <v>0</v>
      </c>
      <c r="BC132">
        <f>IF(Source!BI36=2,AH132, 0)</f>
        <v>0</v>
      </c>
      <c r="BD132">
        <f>IF(Source!BI36=2,AJ132, 0)</f>
        <v>0</v>
      </c>
    </row>
    <row r="133" spans="1:56" x14ac:dyDescent="0.2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</row>
    <row r="134" spans="1:56" ht="15" x14ac:dyDescent="0.25">
      <c r="A134" s="65"/>
      <c r="B134" s="65"/>
      <c r="C134" s="88" t="s">
        <v>803</v>
      </c>
      <c r="D134" s="88"/>
      <c r="E134" s="88"/>
      <c r="F134" s="88"/>
      <c r="G134" s="88"/>
      <c r="H134" s="88"/>
      <c r="I134" s="88">
        <f>J132</f>
        <v>1505.92</v>
      </c>
      <c r="J134" s="88"/>
      <c r="K134" s="65"/>
      <c r="L134" s="65"/>
      <c r="O134" s="40">
        <f>I134</f>
        <v>1505.92</v>
      </c>
      <c r="P134">
        <f>K134</f>
        <v>0</v>
      </c>
      <c r="Q134">
        <f>0</f>
        <v>0</v>
      </c>
      <c r="R134">
        <f>0</f>
        <v>0</v>
      </c>
      <c r="U134">
        <f>0</f>
        <v>0</v>
      </c>
      <c r="X134">
        <f>0</f>
        <v>0</v>
      </c>
      <c r="Z134">
        <f>0</f>
        <v>0</v>
      </c>
      <c r="AB134">
        <f>0</f>
        <v>0</v>
      </c>
      <c r="AD134">
        <f>0</f>
        <v>0</v>
      </c>
      <c r="AF134" s="40">
        <f>I134</f>
        <v>1505.92</v>
      </c>
      <c r="AN134">
        <f>IF(Source!BI36&lt;=1,J132, 0)</f>
        <v>1505.92</v>
      </c>
      <c r="AO134">
        <f>IF(Source!BI36&lt;=1,I134, 0)</f>
        <v>1505.92</v>
      </c>
      <c r="AP134">
        <f>IF(Source!BI36&lt;=1,0, 0)</f>
        <v>0</v>
      </c>
      <c r="AQ134">
        <f>IF(Source!BI36&lt;=1,0, 0)</f>
        <v>0</v>
      </c>
      <c r="AX134">
        <f>IF(Source!BI36=2,J132, 0)</f>
        <v>0</v>
      </c>
      <c r="AY134">
        <f>IF(Source!BI36=2,I134, 0)</f>
        <v>0</v>
      </c>
      <c r="AZ134">
        <f>IF(Source!BI36=2,0, 0)</f>
        <v>0</v>
      </c>
      <c r="BA134">
        <f>IF(Source!BI36=2,0, 0)</f>
        <v>0</v>
      </c>
    </row>
    <row r="135" spans="1:56" ht="42.75" x14ac:dyDescent="0.2">
      <c r="A135" s="59">
        <v>10</v>
      </c>
      <c r="B135" s="59" t="str">
        <f>Source!F37</f>
        <v>58-13-1</v>
      </c>
      <c r="C135" s="59" t="str">
        <f>Source!G37</f>
        <v>Устройство покрытия из рулонных материалов насухо без промазки кромок</v>
      </c>
      <c r="D135" s="60" t="str">
        <f>Source!H37</f>
        <v>100 м2 кровли</v>
      </c>
      <c r="E135" s="61">
        <f>Source!K37</f>
        <v>8.9499999999999993</v>
      </c>
      <c r="F135" s="61"/>
      <c r="G135" s="61">
        <f>Source!I37</f>
        <v>8.9499999999999993</v>
      </c>
      <c r="H135" s="62"/>
      <c r="I135" s="63"/>
      <c r="J135" s="62"/>
      <c r="K135" s="63"/>
      <c r="L135" s="64"/>
      <c r="AG135">
        <f>Source!X37</f>
        <v>281.76</v>
      </c>
      <c r="AH135">
        <f>Source!HK37</f>
        <v>8478</v>
      </c>
      <c r="AI135">
        <f>Source!Y37</f>
        <v>144.01</v>
      </c>
      <c r="AJ135">
        <f>Source!HL37</f>
        <v>4333</v>
      </c>
      <c r="AS135">
        <f>IF(Source!BI37&lt;=1,AH135, 0)</f>
        <v>8478</v>
      </c>
      <c r="AT135">
        <f>IF(Source!BI37&lt;=1,AJ135, 0)</f>
        <v>4333</v>
      </c>
      <c r="BC135">
        <f>IF(Source!BI37=2,AH135, 0)</f>
        <v>0</v>
      </c>
      <c r="BD135">
        <f>IF(Source!BI37=2,AJ135, 0)</f>
        <v>0</v>
      </c>
    </row>
    <row r="136" spans="1:56" x14ac:dyDescent="0.2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</row>
    <row r="137" spans="1:56" x14ac:dyDescent="0.2">
      <c r="A137" s="65"/>
      <c r="B137" s="65"/>
      <c r="C137" s="66" t="str">
        <f>"Объем: "&amp;Source!K37&amp;"=895/"&amp;"100"</f>
        <v>Объем: 8,95=895/100</v>
      </c>
      <c r="D137" s="65"/>
      <c r="E137" s="65"/>
      <c r="F137" s="65"/>
      <c r="G137" s="65"/>
      <c r="H137" s="65"/>
      <c r="I137" s="65"/>
      <c r="J137" s="65"/>
      <c r="K137" s="65"/>
      <c r="L137" s="65"/>
    </row>
    <row r="138" spans="1:56" ht="14.25" x14ac:dyDescent="0.2">
      <c r="A138" s="59"/>
      <c r="B138" s="67">
        <v>1</v>
      </c>
      <c r="C138" s="59" t="s">
        <v>794</v>
      </c>
      <c r="D138" s="60"/>
      <c r="E138" s="61"/>
      <c r="F138" s="61"/>
      <c r="G138" s="61"/>
      <c r="H138" s="62">
        <f>Source!AO37</f>
        <v>34.979999999999997</v>
      </c>
      <c r="I138" s="63"/>
      <c r="J138" s="62">
        <f>ROUND(Source!AF37*Source!I37, 2)</f>
        <v>313.07</v>
      </c>
      <c r="K138" s="63">
        <f>IF(Source!BA37&lt;&gt; 0, Source!BA37, 1)</f>
        <v>30.09</v>
      </c>
      <c r="L138" s="64">
        <f>Source!HJ37</f>
        <v>9420</v>
      </c>
    </row>
    <row r="139" spans="1:56" ht="14.25" x14ac:dyDescent="0.2">
      <c r="A139" s="59"/>
      <c r="B139" s="67">
        <v>3</v>
      </c>
      <c r="C139" s="59" t="s">
        <v>795</v>
      </c>
      <c r="D139" s="60"/>
      <c r="E139" s="61"/>
      <c r="F139" s="61"/>
      <c r="G139" s="61"/>
      <c r="H139" s="62">
        <f>Source!AM37</f>
        <v>5.5</v>
      </c>
      <c r="I139" s="63"/>
      <c r="J139" s="62">
        <f>ROUND(Source!AD37*Source!I37, 2)</f>
        <v>49.23</v>
      </c>
      <c r="K139" s="63"/>
      <c r="L139" s="64"/>
    </row>
    <row r="140" spans="1:56" ht="14.25" x14ac:dyDescent="0.2">
      <c r="A140" s="59"/>
      <c r="B140" s="67">
        <v>4</v>
      </c>
      <c r="C140" s="59" t="s">
        <v>808</v>
      </c>
      <c r="D140" s="60"/>
      <c r="E140" s="61"/>
      <c r="F140" s="61"/>
      <c r="G140" s="61"/>
      <c r="H140" s="62">
        <f>Source!AL37</f>
        <v>951.15</v>
      </c>
      <c r="I140" s="63"/>
      <c r="J140" s="62">
        <f>ROUND(Source!AC37*Source!I37, 2)</f>
        <v>8512.7900000000009</v>
      </c>
      <c r="K140" s="63"/>
      <c r="L140" s="64"/>
    </row>
    <row r="141" spans="1:56" ht="14.25" x14ac:dyDescent="0.2">
      <c r="A141" s="59"/>
      <c r="B141" s="59"/>
      <c r="C141" s="59" t="s">
        <v>796</v>
      </c>
      <c r="D141" s="60" t="s">
        <v>797</v>
      </c>
      <c r="E141" s="61">
        <f>Source!AQ37</f>
        <v>4.5199999999999996</v>
      </c>
      <c r="F141" s="61"/>
      <c r="G141" s="61">
        <f>ROUND(Source!U37, 7)</f>
        <v>40.454000000000001</v>
      </c>
      <c r="H141" s="62"/>
      <c r="I141" s="63"/>
      <c r="J141" s="62"/>
      <c r="K141" s="63"/>
      <c r="L141" s="64"/>
    </row>
    <row r="142" spans="1:56" ht="14.25" x14ac:dyDescent="0.2">
      <c r="A142" s="59"/>
      <c r="B142" s="59"/>
      <c r="C142" s="59" t="s">
        <v>798</v>
      </c>
      <c r="D142" s="60"/>
      <c r="E142" s="61"/>
      <c r="F142" s="61"/>
      <c r="G142" s="61"/>
      <c r="H142" s="62">
        <f>H138+H139+H140</f>
        <v>991.63</v>
      </c>
      <c r="I142" s="63"/>
      <c r="J142" s="62">
        <f>J138+J139+J140</f>
        <v>8875.09</v>
      </c>
      <c r="K142" s="63"/>
      <c r="L142" s="64"/>
    </row>
    <row r="143" spans="1:56" ht="14.25" x14ac:dyDescent="0.2">
      <c r="A143" s="59"/>
      <c r="B143" s="59"/>
      <c r="C143" s="59" t="s">
        <v>799</v>
      </c>
      <c r="D143" s="60"/>
      <c r="E143" s="61"/>
      <c r="F143" s="61"/>
      <c r="G143" s="61"/>
      <c r="H143" s="62"/>
      <c r="I143" s="63"/>
      <c r="J143" s="62">
        <f>SUM(Q135:Q146)+SUM(V135:V146)+SUM(X135:X146)+SUM(Y135:Y146)</f>
        <v>313.07</v>
      </c>
      <c r="K143" s="63"/>
      <c r="L143" s="64">
        <f>SUM(U135:U146)+SUM(W135:W146)+SUM(Z135:Z146)+SUM(AA135:AA146)</f>
        <v>9420</v>
      </c>
    </row>
    <row r="144" spans="1:56" ht="14.25" x14ac:dyDescent="0.2">
      <c r="A144" s="59"/>
      <c r="B144" s="59" t="s">
        <v>35</v>
      </c>
      <c r="C144" s="59" t="s">
        <v>804</v>
      </c>
      <c r="D144" s="60" t="s">
        <v>801</v>
      </c>
      <c r="E144" s="61">
        <f>Source!BZ37</f>
        <v>90</v>
      </c>
      <c r="F144" s="61"/>
      <c r="G144" s="61">
        <f>Source!AT37</f>
        <v>90</v>
      </c>
      <c r="H144" s="62"/>
      <c r="I144" s="63"/>
      <c r="J144" s="62">
        <f>SUM(AG135:AG146)</f>
        <v>281.76</v>
      </c>
      <c r="K144" s="63"/>
      <c r="L144" s="64">
        <f>SUM(AH135:AH146)</f>
        <v>8478</v>
      </c>
    </row>
    <row r="145" spans="1:56" ht="14.25" x14ac:dyDescent="0.2">
      <c r="A145" s="59"/>
      <c r="B145" s="59" t="s">
        <v>36</v>
      </c>
      <c r="C145" s="59" t="s">
        <v>805</v>
      </c>
      <c r="D145" s="60" t="s">
        <v>801</v>
      </c>
      <c r="E145" s="61">
        <f>Source!CA37</f>
        <v>46</v>
      </c>
      <c r="F145" s="61"/>
      <c r="G145" s="61">
        <f>Source!AU37</f>
        <v>46</v>
      </c>
      <c r="H145" s="62"/>
      <c r="I145" s="63"/>
      <c r="J145" s="62">
        <f>SUM(AI135:AI146)</f>
        <v>144.01</v>
      </c>
      <c r="K145" s="63"/>
      <c r="L145" s="64">
        <f>SUM(AJ135:AJ146)</f>
        <v>4333</v>
      </c>
    </row>
    <row r="146" spans="1:56" ht="15" x14ac:dyDescent="0.25">
      <c r="A146" s="65"/>
      <c r="B146" s="65"/>
      <c r="C146" s="88" t="s">
        <v>803</v>
      </c>
      <c r="D146" s="88"/>
      <c r="E146" s="88"/>
      <c r="F146" s="88"/>
      <c r="G146" s="88"/>
      <c r="H146" s="88"/>
      <c r="I146" s="88">
        <f>J138+J139+J140+J144+J145</f>
        <v>9300.86</v>
      </c>
      <c r="J146" s="88"/>
      <c r="K146" s="65"/>
      <c r="L146" s="65"/>
      <c r="O146" s="40">
        <f>I146</f>
        <v>9300.86</v>
      </c>
      <c r="P146">
        <f>K146</f>
        <v>0</v>
      </c>
      <c r="Q146" s="40">
        <f>J138</f>
        <v>313.07</v>
      </c>
      <c r="R146" s="40">
        <f>J138</f>
        <v>313.07</v>
      </c>
      <c r="U146" s="41">
        <f>L138</f>
        <v>9420</v>
      </c>
      <c r="X146">
        <f>0</f>
        <v>0</v>
      </c>
      <c r="Z146">
        <f>0</f>
        <v>0</v>
      </c>
      <c r="AB146" s="40">
        <f>J139</f>
        <v>49.23</v>
      </c>
      <c r="AD146" s="41">
        <f>L139</f>
        <v>0</v>
      </c>
      <c r="AF146" s="40">
        <f>J140</f>
        <v>8512.7900000000009</v>
      </c>
      <c r="AN146">
        <f>IF(Source!BI37&lt;=1,J138+J139+J140+J144+J145, 0)</f>
        <v>9300.86</v>
      </c>
      <c r="AO146">
        <f>IF(Source!BI37&lt;=1,J140, 0)</f>
        <v>8512.7900000000009</v>
      </c>
      <c r="AP146">
        <f>IF(Source!BI37&lt;=1,J139, 0)</f>
        <v>49.23</v>
      </c>
      <c r="AQ146">
        <f>IF(Source!BI37&lt;=1,J138, 0)</f>
        <v>313.07</v>
      </c>
      <c r="AX146">
        <f>IF(Source!BI37=2,J138+J139+J140+J144+J145, 0)</f>
        <v>0</v>
      </c>
      <c r="AY146">
        <f>IF(Source!BI37=2,J140, 0)</f>
        <v>0</v>
      </c>
      <c r="AZ146">
        <f>IF(Source!BI37=2,J139, 0)</f>
        <v>0</v>
      </c>
      <c r="BA146">
        <f>IF(Source!BI37=2,J138, 0)</f>
        <v>0</v>
      </c>
    </row>
    <row r="147" spans="1:56" ht="42.75" x14ac:dyDescent="0.2">
      <c r="A147" s="59">
        <v>11</v>
      </c>
      <c r="B147" s="59" t="str">
        <f>Source!F38</f>
        <v>101-0852</v>
      </c>
      <c r="C147" s="59" t="str">
        <f>Source!G38</f>
        <v>Рубероид кровельный с крупнозернистой посыпкой марки РКК-350б</v>
      </c>
      <c r="D147" s="60" t="str">
        <f>Source!H38</f>
        <v>м2</v>
      </c>
      <c r="E147" s="61">
        <f>Source!K38</f>
        <v>-1029.25</v>
      </c>
      <c r="F147" s="61"/>
      <c r="G147" s="61">
        <f>Source!I38</f>
        <v>-1029.25</v>
      </c>
      <c r="H147" s="62">
        <f>Source!AL38</f>
        <v>8.0500000000000007</v>
      </c>
      <c r="I147" s="63"/>
      <c r="J147" s="62">
        <f>ROUND(Source!AC38*Source!I38, 2)</f>
        <v>-8285.4599999999991</v>
      </c>
      <c r="K147" s="63"/>
      <c r="L147" s="64"/>
      <c r="AG147">
        <f>Source!X38</f>
        <v>0</v>
      </c>
      <c r="AH147">
        <f>Source!HK38</f>
        <v>0</v>
      </c>
      <c r="AI147">
        <f>Source!Y38</f>
        <v>0</v>
      </c>
      <c r="AJ147">
        <f>Source!HL38</f>
        <v>0</v>
      </c>
      <c r="AS147">
        <f>IF(Source!BI38&lt;=1,AH147, 0)</f>
        <v>0</v>
      </c>
      <c r="AT147">
        <f>IF(Source!BI38&lt;=1,AJ147, 0)</f>
        <v>0</v>
      </c>
      <c r="BC147">
        <f>IF(Source!BI38=2,AH147, 0)</f>
        <v>0</v>
      </c>
      <c r="BD147">
        <f>IF(Source!BI38=2,AJ147, 0)</f>
        <v>0</v>
      </c>
    </row>
    <row r="148" spans="1:56" x14ac:dyDescent="0.2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</row>
    <row r="149" spans="1:56" x14ac:dyDescent="0.2">
      <c r="A149" s="65"/>
      <c r="B149" s="65"/>
      <c r="C149" s="66" t="str">
        <f>"Объем: "&amp;Source!K38&amp;"="&amp;Source!I37&amp;"*"&amp;"-"&amp;"115"</f>
        <v>Объем: -1029,25=8,95*-115</v>
      </c>
      <c r="D149" s="65"/>
      <c r="E149" s="65"/>
      <c r="F149" s="65"/>
      <c r="G149" s="65"/>
      <c r="H149" s="65"/>
      <c r="I149" s="65"/>
      <c r="J149" s="65"/>
      <c r="K149" s="65"/>
      <c r="L149" s="65"/>
    </row>
    <row r="150" spans="1:56" ht="15" x14ac:dyDescent="0.25">
      <c r="A150" s="65"/>
      <c r="B150" s="65"/>
      <c r="C150" s="88" t="s">
        <v>803</v>
      </c>
      <c r="D150" s="88"/>
      <c r="E150" s="88"/>
      <c r="F150" s="88"/>
      <c r="G150" s="88"/>
      <c r="H150" s="88"/>
      <c r="I150" s="88">
        <f>J147</f>
        <v>-8285.4599999999991</v>
      </c>
      <c r="J150" s="88"/>
      <c r="K150" s="65"/>
      <c r="L150" s="65"/>
      <c r="O150" s="40">
        <f>I150</f>
        <v>-8285.4599999999991</v>
      </c>
      <c r="P150">
        <f>K150</f>
        <v>0</v>
      </c>
      <c r="Q150">
        <f>0</f>
        <v>0</v>
      </c>
      <c r="R150">
        <f>0</f>
        <v>0</v>
      </c>
      <c r="U150">
        <f>0</f>
        <v>0</v>
      </c>
      <c r="X150">
        <f>0</f>
        <v>0</v>
      </c>
      <c r="Z150">
        <f>0</f>
        <v>0</v>
      </c>
      <c r="AB150">
        <f>0</f>
        <v>0</v>
      </c>
      <c r="AD150">
        <f>0</f>
        <v>0</v>
      </c>
      <c r="AF150" s="40">
        <f>I150</f>
        <v>-8285.4599999999991</v>
      </c>
      <c r="AN150">
        <f>IF(Source!BI38&lt;=1,J147, 0)</f>
        <v>-8285.4599999999991</v>
      </c>
      <c r="AO150">
        <f>IF(Source!BI38&lt;=1,I150, 0)</f>
        <v>-8285.4599999999991</v>
      </c>
      <c r="AP150">
        <f>IF(Source!BI38&lt;=1,0, 0)</f>
        <v>0</v>
      </c>
      <c r="AQ150">
        <f>IF(Source!BI38&lt;=1,0, 0)</f>
        <v>0</v>
      </c>
      <c r="AX150">
        <f>IF(Source!BI38=2,J147, 0)</f>
        <v>0</v>
      </c>
      <c r="AY150">
        <f>IF(Source!BI38=2,I150, 0)</f>
        <v>0</v>
      </c>
      <c r="AZ150">
        <f>IF(Source!BI38=2,0, 0)</f>
        <v>0</v>
      </c>
      <c r="BA150">
        <f>IF(Source!BI38=2,0, 0)</f>
        <v>0</v>
      </c>
    </row>
    <row r="151" spans="1:56" ht="42.75" x14ac:dyDescent="0.2">
      <c r="A151" s="59">
        <v>12</v>
      </c>
      <c r="B151" s="59" t="str">
        <f>Source!F39</f>
        <v>101-4134</v>
      </c>
      <c r="C151" s="59" t="str">
        <f>Source!G39</f>
        <v>Пленка подкровельная антиконденсатная (гидроизоляционная) типа ЮТАКОН</v>
      </c>
      <c r="D151" s="60" t="str">
        <f>Source!H39</f>
        <v>м2</v>
      </c>
      <c r="E151" s="61">
        <f>Source!K39</f>
        <v>1030</v>
      </c>
      <c r="F151" s="61"/>
      <c r="G151" s="61">
        <f>Source!I39</f>
        <v>1030</v>
      </c>
      <c r="H151" s="62">
        <f>Source!AL39</f>
        <v>4.54</v>
      </c>
      <c r="I151" s="63"/>
      <c r="J151" s="62">
        <f>ROUND(Source!AC39*Source!I39, 2)</f>
        <v>4676.2</v>
      </c>
      <c r="K151" s="63"/>
      <c r="L151" s="64"/>
      <c r="AG151">
        <f>Source!X39</f>
        <v>0</v>
      </c>
      <c r="AH151">
        <f>Source!HK39</f>
        <v>0</v>
      </c>
      <c r="AI151">
        <f>Source!Y39</f>
        <v>0</v>
      </c>
      <c r="AJ151">
        <f>Source!HL39</f>
        <v>0</v>
      </c>
      <c r="AS151">
        <f>IF(Source!BI39&lt;=1,AH151, 0)</f>
        <v>0</v>
      </c>
      <c r="AT151">
        <f>IF(Source!BI39&lt;=1,AJ151, 0)</f>
        <v>0</v>
      </c>
      <c r="BC151">
        <f>IF(Source!BI39=2,AH151, 0)</f>
        <v>0</v>
      </c>
      <c r="BD151">
        <f>IF(Source!BI39=2,AJ151, 0)</f>
        <v>0</v>
      </c>
    </row>
    <row r="152" spans="1:56" x14ac:dyDescent="0.2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</row>
    <row r="153" spans="1:56" ht="15" x14ac:dyDescent="0.25">
      <c r="A153" s="65"/>
      <c r="B153" s="65"/>
      <c r="C153" s="88" t="s">
        <v>803</v>
      </c>
      <c r="D153" s="88"/>
      <c r="E153" s="88"/>
      <c r="F153" s="88"/>
      <c r="G153" s="88"/>
      <c r="H153" s="88"/>
      <c r="I153" s="88">
        <f>J151</f>
        <v>4676.2</v>
      </c>
      <c r="J153" s="88"/>
      <c r="K153" s="65"/>
      <c r="L153" s="65"/>
      <c r="O153" s="40">
        <f>I153</f>
        <v>4676.2</v>
      </c>
      <c r="P153">
        <f>K153</f>
        <v>0</v>
      </c>
      <c r="Q153">
        <f>0</f>
        <v>0</v>
      </c>
      <c r="R153">
        <f>0</f>
        <v>0</v>
      </c>
      <c r="U153">
        <f>0</f>
        <v>0</v>
      </c>
      <c r="X153">
        <f>0</f>
        <v>0</v>
      </c>
      <c r="Z153">
        <f>0</f>
        <v>0</v>
      </c>
      <c r="AB153">
        <f>0</f>
        <v>0</v>
      </c>
      <c r="AD153">
        <f>0</f>
        <v>0</v>
      </c>
      <c r="AF153" s="40">
        <f>I153</f>
        <v>4676.2</v>
      </c>
      <c r="AN153">
        <f>IF(Source!BI39&lt;=1,J151, 0)</f>
        <v>4676.2</v>
      </c>
      <c r="AO153">
        <f>IF(Source!BI39&lt;=1,I153, 0)</f>
        <v>4676.2</v>
      </c>
      <c r="AP153">
        <f>IF(Source!BI39&lt;=1,0, 0)</f>
        <v>0</v>
      </c>
      <c r="AQ153">
        <f>IF(Source!BI39&lt;=1,0, 0)</f>
        <v>0</v>
      </c>
      <c r="AX153">
        <f>IF(Source!BI39=2,J151, 0)</f>
        <v>0</v>
      </c>
      <c r="AY153">
        <f>IF(Source!BI39=2,I153, 0)</f>
        <v>0</v>
      </c>
      <c r="AZ153">
        <f>IF(Source!BI39=2,0, 0)</f>
        <v>0</v>
      </c>
      <c r="BA153">
        <f>IF(Source!BI39=2,0, 0)</f>
        <v>0</v>
      </c>
    </row>
    <row r="154" spans="1:56" ht="42.75" x14ac:dyDescent="0.2">
      <c r="A154" s="59">
        <v>13</v>
      </c>
      <c r="B154" s="59" t="str">
        <f>Source!F40</f>
        <v>58-1-2</v>
      </c>
      <c r="C154" s="59" t="str">
        <f>Source!G40</f>
        <v>Разборка деревянных элементов конструкций крыш стропил со стойками и подкосами из досок</v>
      </c>
      <c r="D154" s="60" t="str">
        <f>Source!H40</f>
        <v>100 м2 кровли</v>
      </c>
      <c r="E154" s="61">
        <f>Source!K40</f>
        <v>0.89500000000000002</v>
      </c>
      <c r="F154" s="61"/>
      <c r="G154" s="61">
        <f>Source!I40</f>
        <v>0.89500000000000002</v>
      </c>
      <c r="H154" s="62"/>
      <c r="I154" s="63"/>
      <c r="J154" s="62"/>
      <c r="K154" s="63"/>
      <c r="L154" s="64"/>
      <c r="AG154">
        <f>Source!X40</f>
        <v>145.72</v>
      </c>
      <c r="AH154">
        <f>Source!HK40</f>
        <v>4385</v>
      </c>
      <c r="AI154">
        <f>Source!Y40</f>
        <v>74.48</v>
      </c>
      <c r="AJ154">
        <f>Source!HL40</f>
        <v>2241</v>
      </c>
      <c r="AS154">
        <f>IF(Source!BI40&lt;=1,AH154, 0)</f>
        <v>4385</v>
      </c>
      <c r="AT154">
        <f>IF(Source!BI40&lt;=1,AJ154, 0)</f>
        <v>2241</v>
      </c>
      <c r="BC154">
        <f>IF(Source!BI40=2,AH154, 0)</f>
        <v>0</v>
      </c>
      <c r="BD154">
        <f>IF(Source!BI40=2,AJ154, 0)</f>
        <v>0</v>
      </c>
    </row>
    <row r="155" spans="1:56" x14ac:dyDescent="0.2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</row>
    <row r="156" spans="1:56" x14ac:dyDescent="0.2">
      <c r="A156" s="65"/>
      <c r="B156" s="65"/>
      <c r="C156" s="66" t="str">
        <f>"Объем: "&amp;Source!K40&amp;"=89,5/"&amp;"100"</f>
        <v>Объем: 0,895=89,5/100</v>
      </c>
      <c r="D156" s="65"/>
      <c r="E156" s="65"/>
      <c r="F156" s="65"/>
      <c r="G156" s="65"/>
      <c r="H156" s="65"/>
      <c r="I156" s="65"/>
      <c r="J156" s="65"/>
      <c r="K156" s="65"/>
      <c r="L156" s="65"/>
    </row>
    <row r="157" spans="1:56" ht="14.25" x14ac:dyDescent="0.2">
      <c r="A157" s="59"/>
      <c r="B157" s="67">
        <v>1</v>
      </c>
      <c r="C157" s="59" t="s">
        <v>794</v>
      </c>
      <c r="D157" s="60"/>
      <c r="E157" s="61"/>
      <c r="F157" s="61"/>
      <c r="G157" s="61"/>
      <c r="H157" s="62">
        <f>Source!AO40</f>
        <v>177.13</v>
      </c>
      <c r="I157" s="63"/>
      <c r="J157" s="62">
        <f>ROUND(Source!AF40*Source!I40, 2)</f>
        <v>158.53</v>
      </c>
      <c r="K157" s="63">
        <f>IF(Source!BA40&lt;&gt; 0, Source!BA40, 1)</f>
        <v>30.09</v>
      </c>
      <c r="L157" s="64">
        <f>Source!HJ40</f>
        <v>4770</v>
      </c>
    </row>
    <row r="158" spans="1:56" ht="14.25" x14ac:dyDescent="0.2">
      <c r="A158" s="59"/>
      <c r="B158" s="67">
        <v>3</v>
      </c>
      <c r="C158" s="59" t="s">
        <v>795</v>
      </c>
      <c r="D158" s="60"/>
      <c r="E158" s="61"/>
      <c r="F158" s="61"/>
      <c r="G158" s="61"/>
      <c r="H158" s="62">
        <f>Source!AM40</f>
        <v>24.92</v>
      </c>
      <c r="I158" s="63"/>
      <c r="J158" s="62">
        <f>ROUND(Source!AD40*Source!I40, 2)</f>
        <v>22.3</v>
      </c>
      <c r="K158" s="63"/>
      <c r="L158" s="64"/>
    </row>
    <row r="159" spans="1:56" ht="14.25" x14ac:dyDescent="0.2">
      <c r="A159" s="59"/>
      <c r="B159" s="67">
        <v>2</v>
      </c>
      <c r="C159" s="59" t="s">
        <v>807</v>
      </c>
      <c r="D159" s="60"/>
      <c r="E159" s="61"/>
      <c r="F159" s="61"/>
      <c r="G159" s="61"/>
      <c r="H159" s="62">
        <f>Source!AN40</f>
        <v>3.78</v>
      </c>
      <c r="I159" s="63"/>
      <c r="J159" s="69">
        <f>ROUND(Source!AE40*Source!I40, 2)</f>
        <v>3.38</v>
      </c>
      <c r="K159" s="63">
        <f>IF(Source!BS40&lt;&gt; 0, Source!BS40, 1)</f>
        <v>30.09</v>
      </c>
      <c r="L159" s="70">
        <f>Source!HI40</f>
        <v>102</v>
      </c>
    </row>
    <row r="160" spans="1:56" ht="14.25" x14ac:dyDescent="0.2">
      <c r="A160" s="59"/>
      <c r="B160" s="59"/>
      <c r="C160" s="59" t="s">
        <v>796</v>
      </c>
      <c r="D160" s="60" t="s">
        <v>797</v>
      </c>
      <c r="E160" s="61">
        <f>Source!AQ40</f>
        <v>22.68</v>
      </c>
      <c r="F160" s="61"/>
      <c r="G160" s="61">
        <f>ROUND(Source!U40, 7)</f>
        <v>20.2986</v>
      </c>
      <c r="H160" s="62"/>
      <c r="I160" s="63"/>
      <c r="J160" s="62"/>
      <c r="K160" s="63"/>
      <c r="L160" s="64"/>
    </row>
    <row r="161" spans="1:56" ht="14.25" x14ac:dyDescent="0.2">
      <c r="A161" s="59"/>
      <c r="B161" s="59"/>
      <c r="C161" s="59" t="s">
        <v>809</v>
      </c>
      <c r="D161" s="60" t="s">
        <v>797</v>
      </c>
      <c r="E161" s="61">
        <f>Source!AR40</f>
        <v>0.28999999999999998</v>
      </c>
      <c r="F161" s="61"/>
      <c r="G161" s="61">
        <f>ROUND(Source!V40, 7)</f>
        <v>0.25955</v>
      </c>
      <c r="H161" s="62"/>
      <c r="I161" s="63"/>
      <c r="J161" s="62"/>
      <c r="K161" s="63"/>
      <c r="L161" s="64"/>
    </row>
    <row r="162" spans="1:56" ht="14.25" x14ac:dyDescent="0.2">
      <c r="A162" s="59"/>
      <c r="B162" s="59"/>
      <c r="C162" s="59" t="s">
        <v>798</v>
      </c>
      <c r="D162" s="60"/>
      <c r="E162" s="61"/>
      <c r="F162" s="61"/>
      <c r="G162" s="61"/>
      <c r="H162" s="62">
        <f>H157+H158</f>
        <v>202.05</v>
      </c>
      <c r="I162" s="63"/>
      <c r="J162" s="62">
        <f>J157+J158</f>
        <v>180.83</v>
      </c>
      <c r="K162" s="63"/>
      <c r="L162" s="64"/>
    </row>
    <row r="163" spans="1:56" ht="14.25" x14ac:dyDescent="0.2">
      <c r="A163" s="59"/>
      <c r="B163" s="59"/>
      <c r="C163" s="59" t="s">
        <v>799</v>
      </c>
      <c r="D163" s="60"/>
      <c r="E163" s="61"/>
      <c r="F163" s="61"/>
      <c r="G163" s="61"/>
      <c r="H163" s="62"/>
      <c r="I163" s="63"/>
      <c r="J163" s="62">
        <f>SUM(Q154:Q166)+SUM(V154:V166)+SUM(X154:X166)+SUM(Y154:Y166)</f>
        <v>161.91</v>
      </c>
      <c r="K163" s="63"/>
      <c r="L163" s="64">
        <f>SUM(U154:U166)+SUM(W154:W166)+SUM(Z154:Z166)+SUM(AA154:AA166)</f>
        <v>4872</v>
      </c>
    </row>
    <row r="164" spans="1:56" ht="14.25" x14ac:dyDescent="0.2">
      <c r="A164" s="59"/>
      <c r="B164" s="59" t="s">
        <v>35</v>
      </c>
      <c r="C164" s="59" t="s">
        <v>804</v>
      </c>
      <c r="D164" s="60" t="s">
        <v>801</v>
      </c>
      <c r="E164" s="61">
        <f>Source!BZ40</f>
        <v>90</v>
      </c>
      <c r="F164" s="61"/>
      <c r="G164" s="61">
        <f>Source!AT40</f>
        <v>90</v>
      </c>
      <c r="H164" s="62"/>
      <c r="I164" s="63"/>
      <c r="J164" s="62">
        <f>SUM(AG154:AG166)</f>
        <v>145.72</v>
      </c>
      <c r="K164" s="63"/>
      <c r="L164" s="64">
        <f>SUM(AH154:AH166)</f>
        <v>4385</v>
      </c>
    </row>
    <row r="165" spans="1:56" ht="14.25" x14ac:dyDescent="0.2">
      <c r="A165" s="59"/>
      <c r="B165" s="59" t="s">
        <v>36</v>
      </c>
      <c r="C165" s="59" t="s">
        <v>805</v>
      </c>
      <c r="D165" s="60" t="s">
        <v>801</v>
      </c>
      <c r="E165" s="61">
        <f>Source!CA40</f>
        <v>46</v>
      </c>
      <c r="F165" s="61"/>
      <c r="G165" s="61">
        <f>Source!AU40</f>
        <v>46</v>
      </c>
      <c r="H165" s="62"/>
      <c r="I165" s="63"/>
      <c r="J165" s="62">
        <f>SUM(AI154:AI166)</f>
        <v>74.48</v>
      </c>
      <c r="K165" s="63"/>
      <c r="L165" s="64">
        <f>SUM(AJ154:AJ166)</f>
        <v>2241</v>
      </c>
    </row>
    <row r="166" spans="1:56" ht="15" x14ac:dyDescent="0.25">
      <c r="A166" s="65"/>
      <c r="B166" s="65"/>
      <c r="C166" s="88" t="s">
        <v>803</v>
      </c>
      <c r="D166" s="88"/>
      <c r="E166" s="88"/>
      <c r="F166" s="88"/>
      <c r="G166" s="88"/>
      <c r="H166" s="88"/>
      <c r="I166" s="88">
        <f>J157+J158+J164+J165</f>
        <v>401.03000000000003</v>
      </c>
      <c r="J166" s="88"/>
      <c r="K166" s="65"/>
      <c r="L166" s="65"/>
      <c r="O166" s="40">
        <f>I166</f>
        <v>401.03000000000003</v>
      </c>
      <c r="P166">
        <f>K166</f>
        <v>0</v>
      </c>
      <c r="Q166" s="40">
        <f>J157</f>
        <v>158.53</v>
      </c>
      <c r="R166" s="40">
        <f>J157</f>
        <v>158.53</v>
      </c>
      <c r="U166" s="41">
        <f>L157</f>
        <v>4770</v>
      </c>
      <c r="X166" s="40">
        <f>J159</f>
        <v>3.38</v>
      </c>
      <c r="Z166" s="41">
        <f>L159</f>
        <v>102</v>
      </c>
      <c r="AB166" s="40">
        <f>J158</f>
        <v>22.3</v>
      </c>
      <c r="AD166" s="41">
        <f>L158</f>
        <v>0</v>
      </c>
      <c r="AF166">
        <f>0</f>
        <v>0</v>
      </c>
      <c r="AN166">
        <f>IF(Source!BI40&lt;=1,J157+J158+J164+J165, 0)</f>
        <v>401.03000000000003</v>
      </c>
      <c r="AO166">
        <f>IF(Source!BI40&lt;=1,0, 0)</f>
        <v>0</v>
      </c>
      <c r="AP166">
        <f>IF(Source!BI40&lt;=1,J158, 0)</f>
        <v>22.3</v>
      </c>
      <c r="AQ166">
        <f>IF(Source!BI40&lt;=1,J157, 0)</f>
        <v>158.53</v>
      </c>
      <c r="AX166">
        <f>IF(Source!BI40=2,J157+J158+J164+J165, 0)</f>
        <v>0</v>
      </c>
      <c r="AY166">
        <f>IF(Source!BI40=2,0, 0)</f>
        <v>0</v>
      </c>
      <c r="AZ166">
        <f>IF(Source!BI40=2,J158, 0)</f>
        <v>0</v>
      </c>
      <c r="BA166">
        <f>IF(Source!BI40=2,J157, 0)</f>
        <v>0</v>
      </c>
    </row>
    <row r="167" spans="1:56" ht="116.25" x14ac:dyDescent="0.2">
      <c r="A167" s="59">
        <v>14</v>
      </c>
      <c r="B167" s="59" t="str">
        <f>Source!F41</f>
        <v>10-01-002-1</v>
      </c>
      <c r="C167" s="59" t="s">
        <v>815</v>
      </c>
      <c r="D167" s="60" t="str">
        <f>Source!H41</f>
        <v>1 м3 древесины в конструкции</v>
      </c>
      <c r="E167" s="61">
        <f>Source!K41</f>
        <v>1.625</v>
      </c>
      <c r="F167" s="61"/>
      <c r="G167" s="61">
        <f>Source!I41</f>
        <v>1.625</v>
      </c>
      <c r="H167" s="62"/>
      <c r="I167" s="63"/>
      <c r="J167" s="62"/>
      <c r="K167" s="63"/>
      <c r="L167" s="64"/>
      <c r="AG167">
        <f>Source!X41</f>
        <v>354.78</v>
      </c>
      <c r="AH167">
        <f>Source!HK41</f>
        <v>10675</v>
      </c>
      <c r="AI167">
        <f>Source!Y41</f>
        <v>170.64</v>
      </c>
      <c r="AJ167">
        <f>Source!HL41</f>
        <v>5135</v>
      </c>
      <c r="AS167">
        <f>IF(Source!BI41&lt;=1,AH167, 0)</f>
        <v>10675</v>
      </c>
      <c r="AT167">
        <f>IF(Source!BI41&lt;=1,AJ167, 0)</f>
        <v>5135</v>
      </c>
      <c r="BC167">
        <f>IF(Source!BI41=2,AH167, 0)</f>
        <v>0</v>
      </c>
      <c r="BD167">
        <f>IF(Source!BI41=2,AJ167, 0)</f>
        <v>0</v>
      </c>
    </row>
    <row r="168" spans="1:56" ht="165.75" x14ac:dyDescent="0.2">
      <c r="A168" s="65"/>
      <c r="B168" s="68" t="str">
        <f>Source!EO41</f>
        <v>Поправка: М-ка 421/пр 04.08.20 п.58 п.п. б)</v>
      </c>
      <c r="C168" s="68" t="str">
        <f>Source!CN41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68" s="65"/>
      <c r="E168" s="65"/>
      <c r="F168" s="65"/>
      <c r="G168" s="65"/>
      <c r="H168" s="65"/>
      <c r="I168" s="65"/>
      <c r="J168" s="65"/>
      <c r="K168" s="65"/>
      <c r="L168" s="65"/>
    </row>
    <row r="169" spans="1:56" ht="14.25" x14ac:dyDescent="0.2">
      <c r="A169" s="59"/>
      <c r="B169" s="67">
        <v>1</v>
      </c>
      <c r="C169" s="59" t="s">
        <v>794</v>
      </c>
      <c r="D169" s="60"/>
      <c r="E169" s="61"/>
      <c r="F169" s="61"/>
      <c r="G169" s="61"/>
      <c r="H169" s="62">
        <f>Source!AO41</f>
        <v>193.2</v>
      </c>
      <c r="I169" s="63">
        <f>ROUND(1.15,7)</f>
        <v>1.1499999999999999</v>
      </c>
      <c r="J169" s="62">
        <f>ROUND(Source!AF41*Source!I41, 2)</f>
        <v>361.04</v>
      </c>
      <c r="K169" s="63">
        <f>IF(Source!BA41&lt;&gt; 0, Source!BA41, 1)</f>
        <v>30.09</v>
      </c>
      <c r="L169" s="64">
        <f>Source!HJ41</f>
        <v>10864</v>
      </c>
    </row>
    <row r="170" spans="1:56" ht="14.25" x14ac:dyDescent="0.2">
      <c r="A170" s="59"/>
      <c r="B170" s="67">
        <v>3</v>
      </c>
      <c r="C170" s="59" t="s">
        <v>795</v>
      </c>
      <c r="D170" s="60"/>
      <c r="E170" s="61"/>
      <c r="F170" s="61"/>
      <c r="G170" s="61"/>
      <c r="H170" s="62">
        <f>Source!AM41</f>
        <v>38.57</v>
      </c>
      <c r="I170" s="63">
        <f>ROUND(1.25,7)</f>
        <v>1.25</v>
      </c>
      <c r="J170" s="62">
        <f>ROUND(Source!AD41*Source!I41, 2)</f>
        <v>78.349999999999994</v>
      </c>
      <c r="K170" s="63"/>
      <c r="L170" s="64"/>
    </row>
    <row r="171" spans="1:56" ht="14.25" x14ac:dyDescent="0.2">
      <c r="A171" s="59"/>
      <c r="B171" s="67">
        <v>2</v>
      </c>
      <c r="C171" s="59" t="s">
        <v>807</v>
      </c>
      <c r="D171" s="60"/>
      <c r="E171" s="61"/>
      <c r="F171" s="61"/>
      <c r="G171" s="61"/>
      <c r="H171" s="62">
        <f>Source!AN41</f>
        <v>1.95</v>
      </c>
      <c r="I171" s="63">
        <f>ROUND(1.25,7)</f>
        <v>1.25</v>
      </c>
      <c r="J171" s="69">
        <f>ROUND(Source!AE41*Source!I41, 2)</f>
        <v>3.96</v>
      </c>
      <c r="K171" s="63">
        <f>IF(Source!BS41&lt;&gt; 0, Source!BS41, 1)</f>
        <v>30.09</v>
      </c>
      <c r="L171" s="70">
        <f>Source!HI41</f>
        <v>119</v>
      </c>
    </row>
    <row r="172" spans="1:56" ht="14.25" x14ac:dyDescent="0.2">
      <c r="A172" s="59"/>
      <c r="B172" s="67">
        <v>4</v>
      </c>
      <c r="C172" s="59" t="s">
        <v>808</v>
      </c>
      <c r="D172" s="60"/>
      <c r="E172" s="61"/>
      <c r="F172" s="61"/>
      <c r="G172" s="61"/>
      <c r="H172" s="62">
        <f>Source!AL41</f>
        <v>1744.52</v>
      </c>
      <c r="I172" s="63"/>
      <c r="J172" s="62">
        <f>ROUND(Source!AC41*Source!I41, 2)</f>
        <v>2834.85</v>
      </c>
      <c r="K172" s="63"/>
      <c r="L172" s="64"/>
    </row>
    <row r="173" spans="1:56" ht="14.25" x14ac:dyDescent="0.2">
      <c r="A173" s="59"/>
      <c r="B173" s="59"/>
      <c r="C173" s="59" t="s">
        <v>796</v>
      </c>
      <c r="D173" s="60" t="s">
        <v>797</v>
      </c>
      <c r="E173" s="61">
        <f>Source!AQ41</f>
        <v>24.09</v>
      </c>
      <c r="F173" s="61">
        <f>ROUND(1.15,7)</f>
        <v>1.1499999999999999</v>
      </c>
      <c r="G173" s="61">
        <f>ROUND(Source!U41, 7)</f>
        <v>45.018187500000003</v>
      </c>
      <c r="H173" s="62"/>
      <c r="I173" s="63"/>
      <c r="J173" s="62"/>
      <c r="K173" s="63"/>
      <c r="L173" s="64"/>
    </row>
    <row r="174" spans="1:56" ht="14.25" x14ac:dyDescent="0.2">
      <c r="A174" s="59"/>
      <c r="B174" s="59"/>
      <c r="C174" s="59" t="s">
        <v>809</v>
      </c>
      <c r="D174" s="60" t="s">
        <v>797</v>
      </c>
      <c r="E174" s="61">
        <f>Source!AR41</f>
        <v>0.15</v>
      </c>
      <c r="F174" s="61">
        <f>ROUND(1.25,7)</f>
        <v>1.25</v>
      </c>
      <c r="G174" s="61">
        <f>ROUND(Source!V41, 7)</f>
        <v>0.3046875</v>
      </c>
      <c r="H174" s="62"/>
      <c r="I174" s="63"/>
      <c r="J174" s="62"/>
      <c r="K174" s="63"/>
      <c r="L174" s="64"/>
    </row>
    <row r="175" spans="1:56" ht="14.25" x14ac:dyDescent="0.2">
      <c r="A175" s="59"/>
      <c r="B175" s="59"/>
      <c r="C175" s="59" t="s">
        <v>798</v>
      </c>
      <c r="D175" s="60"/>
      <c r="E175" s="61"/>
      <c r="F175" s="61"/>
      <c r="G175" s="61"/>
      <c r="H175" s="62">
        <f>H169+H170+H172</f>
        <v>1976.29</v>
      </c>
      <c r="I175" s="63"/>
      <c r="J175" s="62">
        <f>J169+J170+J172</f>
        <v>3274.24</v>
      </c>
      <c r="K175" s="63"/>
      <c r="L175" s="64"/>
    </row>
    <row r="176" spans="1:56" ht="14.25" x14ac:dyDescent="0.2">
      <c r="A176" s="59"/>
      <c r="B176" s="59"/>
      <c r="C176" s="59" t="s">
        <v>799</v>
      </c>
      <c r="D176" s="60"/>
      <c r="E176" s="61"/>
      <c r="F176" s="61"/>
      <c r="G176" s="61"/>
      <c r="H176" s="62"/>
      <c r="I176" s="63"/>
      <c r="J176" s="62">
        <f>SUM(Q167:Q179)+SUM(V167:V179)+SUM(X167:X179)+SUM(Y167:Y179)</f>
        <v>365</v>
      </c>
      <c r="K176" s="63"/>
      <c r="L176" s="64">
        <f>SUM(U167:U179)+SUM(W167:W179)+SUM(Z167:Z179)+SUM(AA167:AA179)</f>
        <v>10983</v>
      </c>
    </row>
    <row r="177" spans="1:56" ht="28.5" x14ac:dyDescent="0.2">
      <c r="A177" s="59"/>
      <c r="B177" s="59" t="s">
        <v>810</v>
      </c>
      <c r="C177" s="59" t="s">
        <v>811</v>
      </c>
      <c r="D177" s="60" t="s">
        <v>801</v>
      </c>
      <c r="E177" s="61">
        <f>Source!BZ41</f>
        <v>108</v>
      </c>
      <c r="F177" s="61">
        <f>ROUND(0.9,7)</f>
        <v>0.9</v>
      </c>
      <c r="G177" s="61">
        <f>Source!AT41</f>
        <v>97.2</v>
      </c>
      <c r="H177" s="62"/>
      <c r="I177" s="63"/>
      <c r="J177" s="62">
        <f>SUM(AG167:AG179)</f>
        <v>354.78</v>
      </c>
      <c r="K177" s="63"/>
      <c r="L177" s="64">
        <f>SUM(AH167:AH179)</f>
        <v>10675</v>
      </c>
    </row>
    <row r="178" spans="1:56" ht="28.5" x14ac:dyDescent="0.2">
      <c r="A178" s="59"/>
      <c r="B178" s="59" t="s">
        <v>812</v>
      </c>
      <c r="C178" s="59" t="s">
        <v>813</v>
      </c>
      <c r="D178" s="60" t="s">
        <v>801</v>
      </c>
      <c r="E178" s="61">
        <f>Source!CA41</f>
        <v>55</v>
      </c>
      <c r="F178" s="61">
        <f>ROUND(0.85,7)</f>
        <v>0.85</v>
      </c>
      <c r="G178" s="61">
        <f>Source!AU41</f>
        <v>46.75</v>
      </c>
      <c r="H178" s="62"/>
      <c r="I178" s="63"/>
      <c r="J178" s="62">
        <f>SUM(AI167:AI179)</f>
        <v>170.64</v>
      </c>
      <c r="K178" s="63"/>
      <c r="L178" s="64">
        <f>SUM(AJ167:AJ179)</f>
        <v>5135</v>
      </c>
    </row>
    <row r="179" spans="1:56" ht="15" x14ac:dyDescent="0.25">
      <c r="A179" s="65"/>
      <c r="B179" s="65"/>
      <c r="C179" s="88" t="s">
        <v>803</v>
      </c>
      <c r="D179" s="88"/>
      <c r="E179" s="88"/>
      <c r="F179" s="88"/>
      <c r="G179" s="88"/>
      <c r="H179" s="88"/>
      <c r="I179" s="88">
        <f>J169+J170+J172+J177+J178</f>
        <v>3799.6599999999994</v>
      </c>
      <c r="J179" s="88"/>
      <c r="K179" s="65"/>
      <c r="L179" s="65"/>
      <c r="O179" s="40">
        <f>I179</f>
        <v>3799.6599999999994</v>
      </c>
      <c r="P179">
        <f>K179</f>
        <v>0</v>
      </c>
      <c r="Q179" s="40">
        <f>J169</f>
        <v>361.04</v>
      </c>
      <c r="R179" s="40">
        <f>J169</f>
        <v>361.04</v>
      </c>
      <c r="U179" s="41">
        <f>L169</f>
        <v>10864</v>
      </c>
      <c r="X179" s="40">
        <f>J171</f>
        <v>3.96</v>
      </c>
      <c r="Z179" s="41">
        <f>L171</f>
        <v>119</v>
      </c>
      <c r="AB179" s="40">
        <f>J170</f>
        <v>78.349999999999994</v>
      </c>
      <c r="AD179" s="41">
        <f>L170</f>
        <v>0</v>
      </c>
      <c r="AF179" s="40">
        <f>J172</f>
        <v>2834.85</v>
      </c>
      <c r="AN179">
        <f>IF(Source!BI41&lt;=1,J169+J170+J172+J177+J178, 0)</f>
        <v>3799.6599999999994</v>
      </c>
      <c r="AO179">
        <f>IF(Source!BI41&lt;=1,J172, 0)</f>
        <v>2834.85</v>
      </c>
      <c r="AP179">
        <f>IF(Source!BI41&lt;=1,J170, 0)</f>
        <v>78.349999999999994</v>
      </c>
      <c r="AQ179">
        <f>IF(Source!BI41&lt;=1,J169, 0)</f>
        <v>361.04</v>
      </c>
      <c r="AX179">
        <f>IF(Source!BI41=2,J169+J170+J172+J177+J178, 0)</f>
        <v>0</v>
      </c>
      <c r="AY179">
        <f>IF(Source!BI41=2,J172, 0)</f>
        <v>0</v>
      </c>
      <c r="AZ179">
        <f>IF(Source!BI41=2,J170, 0)</f>
        <v>0</v>
      </c>
      <c r="BA179">
        <f>IF(Source!BI41=2,J169, 0)</f>
        <v>0</v>
      </c>
    </row>
    <row r="180" spans="1:56" ht="201.75" x14ac:dyDescent="0.2">
      <c r="A180" s="59">
        <v>15</v>
      </c>
      <c r="B180" s="59" t="str">
        <f>Source!F42</f>
        <v>26-02-018-2</v>
      </c>
      <c r="C180" s="59" t="s">
        <v>816</v>
      </c>
      <c r="D180" s="60" t="str">
        <f>Source!H42</f>
        <v>100 м2 обрабатываемой поверхности</v>
      </c>
      <c r="E180" s="61">
        <f>Source!K42</f>
        <v>13.782999999999999</v>
      </c>
      <c r="F180" s="61"/>
      <c r="G180" s="61">
        <f>Source!I42</f>
        <v>13.782999999999999</v>
      </c>
      <c r="H180" s="62"/>
      <c r="I180" s="63"/>
      <c r="J180" s="62"/>
      <c r="K180" s="63"/>
      <c r="L180" s="64"/>
      <c r="AG180">
        <f>Source!X42</f>
        <v>1129.6600000000001</v>
      </c>
      <c r="AH180">
        <f>Source!HK42</f>
        <v>33992</v>
      </c>
      <c r="AI180">
        <f>Source!Y42</f>
        <v>604.95000000000005</v>
      </c>
      <c r="AJ180">
        <f>Source!HL42</f>
        <v>18203</v>
      </c>
      <c r="AS180">
        <f>IF(Source!BI42&lt;=1,AH180, 0)</f>
        <v>33992</v>
      </c>
      <c r="AT180">
        <f>IF(Source!BI42&lt;=1,AJ180, 0)</f>
        <v>18203</v>
      </c>
      <c r="BC180">
        <f>IF(Source!BI42=2,AH180, 0)</f>
        <v>0</v>
      </c>
      <c r="BD180">
        <f>IF(Source!BI42=2,AJ180, 0)</f>
        <v>0</v>
      </c>
    </row>
    <row r="181" spans="1:56" ht="165.75" x14ac:dyDescent="0.2">
      <c r="A181" s="65"/>
      <c r="B181" s="68" t="str">
        <f>Source!EO42</f>
        <v>Поправка: М-ка 421/пр 04.08.20 п.58 п.п. б)</v>
      </c>
      <c r="C181" s="68" t="str">
        <f>Source!CN42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56" x14ac:dyDescent="0.2">
      <c r="A182" s="65"/>
      <c r="B182" s="65"/>
      <c r="C182" s="66" t="str">
        <f>"Объем: "&amp;Source!K42&amp;"=1378,3/"&amp;"100"</f>
        <v>Объем: 13,783=1378,3/100</v>
      </c>
      <c r="D182" s="65"/>
      <c r="E182" s="65"/>
      <c r="F182" s="65"/>
      <c r="G182" s="65"/>
      <c r="H182" s="65"/>
      <c r="I182" s="65"/>
      <c r="J182" s="65"/>
      <c r="K182" s="65"/>
      <c r="L182" s="65"/>
    </row>
    <row r="183" spans="1:56" ht="14.25" x14ac:dyDescent="0.2">
      <c r="A183" s="59"/>
      <c r="B183" s="67">
        <v>1</v>
      </c>
      <c r="C183" s="59" t="s">
        <v>794</v>
      </c>
      <c r="D183" s="60"/>
      <c r="E183" s="61"/>
      <c r="F183" s="61"/>
      <c r="G183" s="61"/>
      <c r="H183" s="62">
        <f>Source!AO42</f>
        <v>80.540000000000006</v>
      </c>
      <c r="I183" s="63">
        <f>ROUND(1.15,7)</f>
        <v>1.1499999999999999</v>
      </c>
      <c r="J183" s="62">
        <f>ROUND(Source!AF42*Source!I42, 2)</f>
        <v>1276.5999999999999</v>
      </c>
      <c r="K183" s="63">
        <f>IF(Source!BA42&lt;&gt; 0, Source!BA42, 1)</f>
        <v>30.09</v>
      </c>
      <c r="L183" s="64">
        <f>Source!HJ42</f>
        <v>38413</v>
      </c>
    </row>
    <row r="184" spans="1:56" ht="14.25" x14ac:dyDescent="0.2">
      <c r="A184" s="59"/>
      <c r="B184" s="67">
        <v>3</v>
      </c>
      <c r="C184" s="59" t="s">
        <v>795</v>
      </c>
      <c r="D184" s="60"/>
      <c r="E184" s="61"/>
      <c r="F184" s="61"/>
      <c r="G184" s="61"/>
      <c r="H184" s="62">
        <f>Source!AM42</f>
        <v>74.959999999999994</v>
      </c>
      <c r="I184" s="63">
        <f>ROUND(1.25,7)</f>
        <v>1.25</v>
      </c>
      <c r="J184" s="62">
        <f>ROUND(Source!AD42*Source!I42, 2)</f>
        <v>1291.47</v>
      </c>
      <c r="K184" s="63"/>
      <c r="L184" s="64"/>
    </row>
    <row r="185" spans="1:56" ht="14.25" x14ac:dyDescent="0.2">
      <c r="A185" s="59"/>
      <c r="B185" s="67">
        <v>2</v>
      </c>
      <c r="C185" s="59" t="s">
        <v>807</v>
      </c>
      <c r="D185" s="60"/>
      <c r="E185" s="61"/>
      <c r="F185" s="61"/>
      <c r="G185" s="61"/>
      <c r="H185" s="62">
        <f>Source!AN42</f>
        <v>1.01</v>
      </c>
      <c r="I185" s="63">
        <f>ROUND(1.25,7)</f>
        <v>1.25</v>
      </c>
      <c r="J185" s="69">
        <f>ROUND(Source!AE42*Source!I42, 2)</f>
        <v>17.399999999999999</v>
      </c>
      <c r="K185" s="63">
        <f>IF(Source!BS42&lt;&gt; 0, Source!BS42, 1)</f>
        <v>30.09</v>
      </c>
      <c r="L185" s="70">
        <f>Source!HI42</f>
        <v>524</v>
      </c>
    </row>
    <row r="186" spans="1:56" ht="14.25" x14ac:dyDescent="0.2">
      <c r="A186" s="59"/>
      <c r="B186" s="67">
        <v>4</v>
      </c>
      <c r="C186" s="59" t="s">
        <v>808</v>
      </c>
      <c r="D186" s="60"/>
      <c r="E186" s="61"/>
      <c r="F186" s="61"/>
      <c r="G186" s="61"/>
      <c r="H186" s="62">
        <f>Source!AL42</f>
        <v>1.95</v>
      </c>
      <c r="I186" s="63"/>
      <c r="J186" s="62">
        <f>ROUND(Source!AC42*Source!I42, 2)</f>
        <v>26.88</v>
      </c>
      <c r="K186" s="63"/>
      <c r="L186" s="64"/>
    </row>
    <row r="187" spans="1:56" ht="14.25" x14ac:dyDescent="0.2">
      <c r="A187" s="59"/>
      <c r="B187" s="59"/>
      <c r="C187" s="59" t="s">
        <v>796</v>
      </c>
      <c r="D187" s="60" t="s">
        <v>797</v>
      </c>
      <c r="E187" s="61">
        <f>Source!AQ42</f>
        <v>8.8699999999999992</v>
      </c>
      <c r="F187" s="61">
        <f>ROUND(1.15,7)</f>
        <v>1.1499999999999999</v>
      </c>
      <c r="G187" s="61">
        <f>ROUND(Source!U42, 7)</f>
        <v>140.5934915</v>
      </c>
      <c r="H187" s="62"/>
      <c r="I187" s="63"/>
      <c r="J187" s="62"/>
      <c r="K187" s="63"/>
      <c r="L187" s="64"/>
    </row>
    <row r="188" spans="1:56" ht="14.25" x14ac:dyDescent="0.2">
      <c r="A188" s="59"/>
      <c r="B188" s="59"/>
      <c r="C188" s="59" t="s">
        <v>809</v>
      </c>
      <c r="D188" s="60" t="s">
        <v>797</v>
      </c>
      <c r="E188" s="61">
        <f>Source!AR42</f>
        <v>0.09</v>
      </c>
      <c r="F188" s="61">
        <f>ROUND(1.25,7)</f>
        <v>1.25</v>
      </c>
      <c r="G188" s="61">
        <f>ROUND(Source!V42, 7)</f>
        <v>1.5505875</v>
      </c>
      <c r="H188" s="62"/>
      <c r="I188" s="63"/>
      <c r="J188" s="62"/>
      <c r="K188" s="63"/>
      <c r="L188" s="64"/>
    </row>
    <row r="189" spans="1:56" ht="14.25" x14ac:dyDescent="0.2">
      <c r="A189" s="59"/>
      <c r="B189" s="59"/>
      <c r="C189" s="59" t="s">
        <v>798</v>
      </c>
      <c r="D189" s="60"/>
      <c r="E189" s="61"/>
      <c r="F189" s="61"/>
      <c r="G189" s="61"/>
      <c r="H189" s="62">
        <f>H183+H184+H186</f>
        <v>157.44999999999999</v>
      </c>
      <c r="I189" s="63"/>
      <c r="J189" s="62">
        <f>J183+J184+J186</f>
        <v>2594.9499999999998</v>
      </c>
      <c r="K189" s="63"/>
      <c r="L189" s="64"/>
    </row>
    <row r="190" spans="1:56" ht="14.25" x14ac:dyDescent="0.2">
      <c r="A190" s="59"/>
      <c r="B190" s="59"/>
      <c r="C190" s="59" t="s">
        <v>799</v>
      </c>
      <c r="D190" s="60"/>
      <c r="E190" s="61"/>
      <c r="F190" s="61"/>
      <c r="G190" s="61"/>
      <c r="H190" s="62"/>
      <c r="I190" s="63"/>
      <c r="J190" s="62">
        <f>SUM(Q180:Q193)+SUM(V180:V193)+SUM(X180:X193)+SUM(Y180:Y193)</f>
        <v>1294</v>
      </c>
      <c r="K190" s="63"/>
      <c r="L190" s="64">
        <f>SUM(U180:U193)+SUM(W180:W193)+SUM(Z180:Z193)+SUM(AA180:AA193)</f>
        <v>38937</v>
      </c>
    </row>
    <row r="191" spans="1:56" ht="28.5" x14ac:dyDescent="0.2">
      <c r="A191" s="59"/>
      <c r="B191" s="59" t="s">
        <v>817</v>
      </c>
      <c r="C191" s="59" t="s">
        <v>818</v>
      </c>
      <c r="D191" s="60" t="s">
        <v>801</v>
      </c>
      <c r="E191" s="61">
        <f>Source!BZ42</f>
        <v>97</v>
      </c>
      <c r="F191" s="61">
        <f>ROUND(0.9,7)</f>
        <v>0.9</v>
      </c>
      <c r="G191" s="61">
        <f>Source!AT42</f>
        <v>87.3</v>
      </c>
      <c r="H191" s="62"/>
      <c r="I191" s="63"/>
      <c r="J191" s="62">
        <f>SUM(AG180:AG193)</f>
        <v>1129.6600000000001</v>
      </c>
      <c r="K191" s="63"/>
      <c r="L191" s="64">
        <f>SUM(AH180:AH193)</f>
        <v>33992</v>
      </c>
    </row>
    <row r="192" spans="1:56" ht="28.5" x14ac:dyDescent="0.2">
      <c r="A192" s="59"/>
      <c r="B192" s="59" t="s">
        <v>819</v>
      </c>
      <c r="C192" s="59" t="s">
        <v>820</v>
      </c>
      <c r="D192" s="60" t="s">
        <v>801</v>
      </c>
      <c r="E192" s="61">
        <f>Source!CA42</f>
        <v>55</v>
      </c>
      <c r="F192" s="61">
        <f>ROUND(0.85,7)</f>
        <v>0.85</v>
      </c>
      <c r="G192" s="61">
        <f>Source!AU42</f>
        <v>46.75</v>
      </c>
      <c r="H192" s="62"/>
      <c r="I192" s="63"/>
      <c r="J192" s="62">
        <f>SUM(AI180:AI193)</f>
        <v>604.95000000000005</v>
      </c>
      <c r="K192" s="63"/>
      <c r="L192" s="64">
        <f>SUM(AJ180:AJ193)</f>
        <v>18203</v>
      </c>
    </row>
    <row r="193" spans="1:56" ht="15" x14ac:dyDescent="0.25">
      <c r="A193" s="65"/>
      <c r="B193" s="65"/>
      <c r="C193" s="88" t="s">
        <v>803</v>
      </c>
      <c r="D193" s="88"/>
      <c r="E193" s="88"/>
      <c r="F193" s="88"/>
      <c r="G193" s="88"/>
      <c r="H193" s="88"/>
      <c r="I193" s="88">
        <f>J183+J184+J186+J191+J192</f>
        <v>4329.5599999999995</v>
      </c>
      <c r="J193" s="88"/>
      <c r="K193" s="65"/>
      <c r="L193" s="65"/>
      <c r="O193" s="40">
        <f>I193</f>
        <v>4329.5599999999995</v>
      </c>
      <c r="P193">
        <f>K193</f>
        <v>0</v>
      </c>
      <c r="Q193" s="40">
        <f>J183</f>
        <v>1276.5999999999999</v>
      </c>
      <c r="R193" s="40">
        <f>J183</f>
        <v>1276.5999999999999</v>
      </c>
      <c r="U193" s="41">
        <f>L183</f>
        <v>38413</v>
      </c>
      <c r="X193" s="40">
        <f>J185</f>
        <v>17.399999999999999</v>
      </c>
      <c r="Z193" s="41">
        <f>L185</f>
        <v>524</v>
      </c>
      <c r="AB193" s="40">
        <f>J184</f>
        <v>1291.47</v>
      </c>
      <c r="AD193" s="41">
        <f>L184</f>
        <v>0</v>
      </c>
      <c r="AF193" s="40">
        <f>J186</f>
        <v>26.88</v>
      </c>
      <c r="AN193">
        <f>IF(Source!BI42&lt;=1,J183+J184+J186+J191+J192, 0)</f>
        <v>4329.5599999999995</v>
      </c>
      <c r="AO193">
        <f>IF(Source!BI42&lt;=1,J186, 0)</f>
        <v>26.88</v>
      </c>
      <c r="AP193">
        <f>IF(Source!BI42&lt;=1,J184, 0)</f>
        <v>1291.47</v>
      </c>
      <c r="AQ193">
        <f>IF(Source!BI42&lt;=1,J183, 0)</f>
        <v>1276.5999999999999</v>
      </c>
      <c r="AX193">
        <f>IF(Source!BI42=2,J183+J184+J186+J191+J192, 0)</f>
        <v>0</v>
      </c>
      <c r="AY193">
        <f>IF(Source!BI42=2,J186, 0)</f>
        <v>0</v>
      </c>
      <c r="AZ193">
        <f>IF(Source!BI42=2,J184, 0)</f>
        <v>0</v>
      </c>
      <c r="BA193">
        <f>IF(Source!BI42=2,J183, 0)</f>
        <v>0</v>
      </c>
    </row>
    <row r="194" spans="1:56" ht="28.5" x14ac:dyDescent="0.2">
      <c r="A194" s="59">
        <v>16</v>
      </c>
      <c r="B194" s="59" t="str">
        <f>Source!F43</f>
        <v>113-8070</v>
      </c>
      <c r="C194" s="59" t="str">
        <f>Source!G43</f>
        <v>Антисептик-антипирен &lt;ПИРИЛАКС СС-2&gt; для древесины</v>
      </c>
      <c r="D194" s="60" t="str">
        <f>Source!H43</f>
        <v>кг</v>
      </c>
      <c r="E194" s="61">
        <f>Source!K43</f>
        <v>285</v>
      </c>
      <c r="F194" s="61"/>
      <c r="G194" s="61">
        <f>Source!I43</f>
        <v>285</v>
      </c>
      <c r="H194" s="62">
        <f>Source!AL43</f>
        <v>16.34</v>
      </c>
      <c r="I194" s="63"/>
      <c r="J194" s="62">
        <f>ROUND(Source!AC43*Source!I43, 2)</f>
        <v>4656.8999999999996</v>
      </c>
      <c r="K194" s="63"/>
      <c r="L194" s="64"/>
      <c r="AG194">
        <f>Source!X43</f>
        <v>0</v>
      </c>
      <c r="AH194">
        <f>Source!HK43</f>
        <v>0</v>
      </c>
      <c r="AI194">
        <f>Source!Y43</f>
        <v>0</v>
      </c>
      <c r="AJ194">
        <f>Source!HL43</f>
        <v>0</v>
      </c>
      <c r="AS194">
        <f>IF(Source!BI43&lt;=1,AH194, 0)</f>
        <v>0</v>
      </c>
      <c r="AT194">
        <f>IF(Source!BI43&lt;=1,AJ194, 0)</f>
        <v>0</v>
      </c>
      <c r="BC194">
        <f>IF(Source!BI43=2,AH194, 0)</f>
        <v>0</v>
      </c>
      <c r="BD194">
        <f>IF(Source!BI43=2,AJ194, 0)</f>
        <v>0</v>
      </c>
    </row>
    <row r="195" spans="1:56" x14ac:dyDescent="0.2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</row>
    <row r="196" spans="1:56" ht="15" x14ac:dyDescent="0.25">
      <c r="A196" s="65"/>
      <c r="B196" s="65"/>
      <c r="C196" s="88" t="s">
        <v>803</v>
      </c>
      <c r="D196" s="88"/>
      <c r="E196" s="88"/>
      <c r="F196" s="88"/>
      <c r="G196" s="88"/>
      <c r="H196" s="88"/>
      <c r="I196" s="88">
        <f>J194</f>
        <v>4656.8999999999996</v>
      </c>
      <c r="J196" s="88"/>
      <c r="K196" s="65"/>
      <c r="L196" s="65"/>
      <c r="O196" s="40">
        <f>I196</f>
        <v>4656.8999999999996</v>
      </c>
      <c r="P196">
        <f>K196</f>
        <v>0</v>
      </c>
      <c r="Q196">
        <f>0</f>
        <v>0</v>
      </c>
      <c r="R196">
        <f>0</f>
        <v>0</v>
      </c>
      <c r="U196">
        <f>0</f>
        <v>0</v>
      </c>
      <c r="X196">
        <f>0</f>
        <v>0</v>
      </c>
      <c r="Z196">
        <f>0</f>
        <v>0</v>
      </c>
      <c r="AB196">
        <f>0</f>
        <v>0</v>
      </c>
      <c r="AD196">
        <f>0</f>
        <v>0</v>
      </c>
      <c r="AF196" s="40">
        <f>I196</f>
        <v>4656.8999999999996</v>
      </c>
      <c r="AN196">
        <f>IF(Source!BI43&lt;=1,J194, 0)</f>
        <v>4656.8999999999996</v>
      </c>
      <c r="AO196">
        <f>IF(Source!BI43&lt;=1,I196, 0)</f>
        <v>4656.8999999999996</v>
      </c>
      <c r="AP196">
        <f>IF(Source!BI43&lt;=1,0, 0)</f>
        <v>0</v>
      </c>
      <c r="AQ196">
        <f>IF(Source!BI43&lt;=1,0, 0)</f>
        <v>0</v>
      </c>
      <c r="AX196">
        <f>IF(Source!BI43=2,J194, 0)</f>
        <v>0</v>
      </c>
      <c r="AY196">
        <f>IF(Source!BI43=2,I196, 0)</f>
        <v>0</v>
      </c>
      <c r="AZ196">
        <f>IF(Source!BI43=2,0, 0)</f>
        <v>0</v>
      </c>
      <c r="BA196">
        <f>IF(Source!BI43=2,0, 0)</f>
        <v>0</v>
      </c>
    </row>
    <row r="197" spans="1:56" ht="144.75" x14ac:dyDescent="0.2">
      <c r="A197" s="59">
        <v>17</v>
      </c>
      <c r="B197" s="59" t="str">
        <f>Source!F44</f>
        <v>09-04-002-1</v>
      </c>
      <c r="C197" s="59" t="s">
        <v>821</v>
      </c>
      <c r="D197" s="60" t="str">
        <f>Source!H44</f>
        <v>100 м2 покрытия</v>
      </c>
      <c r="E197" s="61">
        <f>Source!K44</f>
        <v>8.9499999999999993</v>
      </c>
      <c r="F197" s="61"/>
      <c r="G197" s="61">
        <f>Source!I44</f>
        <v>8.9499999999999993</v>
      </c>
      <c r="H197" s="62"/>
      <c r="I197" s="63"/>
      <c r="J197" s="62"/>
      <c r="K197" s="63"/>
      <c r="L197" s="64"/>
      <c r="AG197">
        <f>Source!X44</f>
        <v>2919.68</v>
      </c>
      <c r="AH197">
        <f>Source!HK44</f>
        <v>87853</v>
      </c>
      <c r="AI197">
        <f>Source!Y44</f>
        <v>1838.32</v>
      </c>
      <c r="AJ197">
        <f>Source!HL44</f>
        <v>55315</v>
      </c>
      <c r="AS197">
        <f>IF(Source!BI44&lt;=1,AH197, 0)</f>
        <v>87853</v>
      </c>
      <c r="AT197">
        <f>IF(Source!BI44&lt;=1,AJ197, 0)</f>
        <v>55315</v>
      </c>
      <c r="BC197">
        <f>IF(Source!BI44=2,AH197, 0)</f>
        <v>0</v>
      </c>
      <c r="BD197">
        <f>IF(Source!BI44=2,AJ197, 0)</f>
        <v>0</v>
      </c>
    </row>
    <row r="198" spans="1:56" ht="165.75" x14ac:dyDescent="0.2">
      <c r="A198" s="65"/>
      <c r="B198" s="68" t="str">
        <f>Source!EO44</f>
        <v>Поправка: М-ка 421/пр 04.08.20 п.58 п.п. б)</v>
      </c>
      <c r="C198" s="68" t="str">
        <f>Source!CN44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98" s="65"/>
      <c r="E198" s="65"/>
      <c r="F198" s="65"/>
      <c r="G198" s="65"/>
      <c r="H198" s="65"/>
      <c r="I198" s="65"/>
      <c r="J198" s="65"/>
      <c r="K198" s="65"/>
      <c r="L198" s="65"/>
    </row>
    <row r="199" spans="1:56" x14ac:dyDescent="0.2">
      <c r="A199" s="65"/>
      <c r="B199" s="65"/>
      <c r="C199" s="66" t="str">
        <f>"Объем: "&amp;Source!K44&amp;"=895/"&amp;"100"</f>
        <v>Объем: 8,95=895/100</v>
      </c>
      <c r="D199" s="65"/>
      <c r="E199" s="65"/>
      <c r="F199" s="65"/>
      <c r="G199" s="65"/>
      <c r="H199" s="65"/>
      <c r="I199" s="65"/>
      <c r="J199" s="65"/>
      <c r="K199" s="65"/>
      <c r="L199" s="65"/>
    </row>
    <row r="200" spans="1:56" ht="14.25" x14ac:dyDescent="0.2">
      <c r="A200" s="59"/>
      <c r="B200" s="67">
        <v>1</v>
      </c>
      <c r="C200" s="59" t="s">
        <v>794</v>
      </c>
      <c r="D200" s="60"/>
      <c r="E200" s="61"/>
      <c r="F200" s="61"/>
      <c r="G200" s="61"/>
      <c r="H200" s="62">
        <f>Source!AO44</f>
        <v>299.62</v>
      </c>
      <c r="I200" s="63">
        <f>ROUND(1.15,7)</f>
        <v>1.1499999999999999</v>
      </c>
      <c r="J200" s="62">
        <f>ROUND(Source!AF44*Source!I44, 2)</f>
        <v>3083.84</v>
      </c>
      <c r="K200" s="63">
        <f>IF(Source!BA44&lt;&gt; 0, Source!BA44, 1)</f>
        <v>30.09</v>
      </c>
      <c r="L200" s="64">
        <f>Source!HJ44</f>
        <v>92793</v>
      </c>
    </row>
    <row r="201" spans="1:56" ht="14.25" x14ac:dyDescent="0.2">
      <c r="A201" s="59"/>
      <c r="B201" s="67">
        <v>3</v>
      </c>
      <c r="C201" s="59" t="s">
        <v>795</v>
      </c>
      <c r="D201" s="60"/>
      <c r="E201" s="61"/>
      <c r="F201" s="61"/>
      <c r="G201" s="61"/>
      <c r="H201" s="62">
        <f>Source!AM44</f>
        <v>474.01</v>
      </c>
      <c r="I201" s="63">
        <f>ROUND(1.25,7)</f>
        <v>1.25</v>
      </c>
      <c r="J201" s="62">
        <f>ROUND(Source!AD44*Source!I44, 2)</f>
        <v>5302.99</v>
      </c>
      <c r="K201" s="63"/>
      <c r="L201" s="64"/>
    </row>
    <row r="202" spans="1:56" ht="14.25" x14ac:dyDescent="0.2">
      <c r="A202" s="59"/>
      <c r="B202" s="67">
        <v>2</v>
      </c>
      <c r="C202" s="59" t="s">
        <v>807</v>
      </c>
      <c r="D202" s="60"/>
      <c r="E202" s="61"/>
      <c r="F202" s="61"/>
      <c r="G202" s="61"/>
      <c r="H202" s="62">
        <f>Source!AN44</f>
        <v>36.15</v>
      </c>
      <c r="I202" s="63">
        <f>ROUND(1.25,7)</f>
        <v>1.25</v>
      </c>
      <c r="J202" s="69">
        <f>ROUND(Source!AE44*Source!I44, 2)</f>
        <v>404.43</v>
      </c>
      <c r="K202" s="63">
        <f>IF(Source!BS44&lt;&gt; 0, Source!BS44, 1)</f>
        <v>30.09</v>
      </c>
      <c r="L202" s="70">
        <f>Source!HI44</f>
        <v>12169</v>
      </c>
    </row>
    <row r="203" spans="1:56" ht="14.25" x14ac:dyDescent="0.2">
      <c r="A203" s="59"/>
      <c r="B203" s="67">
        <v>4</v>
      </c>
      <c r="C203" s="59" t="s">
        <v>808</v>
      </c>
      <c r="D203" s="60"/>
      <c r="E203" s="61"/>
      <c r="F203" s="61"/>
      <c r="G203" s="61"/>
      <c r="H203" s="62">
        <f>Source!AL44</f>
        <v>157.97999999999999</v>
      </c>
      <c r="I203" s="63"/>
      <c r="J203" s="62">
        <f>ROUND(Source!AC44*Source!I44, 2)</f>
        <v>1413.92</v>
      </c>
      <c r="K203" s="63"/>
      <c r="L203" s="64"/>
    </row>
    <row r="204" spans="1:56" ht="14.25" x14ac:dyDescent="0.2">
      <c r="A204" s="59"/>
      <c r="B204" s="59"/>
      <c r="C204" s="59" t="s">
        <v>796</v>
      </c>
      <c r="D204" s="60" t="s">
        <v>797</v>
      </c>
      <c r="E204" s="61">
        <f>Source!AQ44</f>
        <v>35.5</v>
      </c>
      <c r="F204" s="61">
        <f>ROUND(1.15,7)</f>
        <v>1.1499999999999999</v>
      </c>
      <c r="G204" s="61">
        <f>ROUND(Source!U44, 7)</f>
        <v>365.38375000000002</v>
      </c>
      <c r="H204" s="62"/>
      <c r="I204" s="63"/>
      <c r="J204" s="62"/>
      <c r="K204" s="63"/>
      <c r="L204" s="64"/>
    </row>
    <row r="205" spans="1:56" ht="14.25" x14ac:dyDescent="0.2">
      <c r="A205" s="59"/>
      <c r="B205" s="59"/>
      <c r="C205" s="59" t="s">
        <v>809</v>
      </c>
      <c r="D205" s="60" t="s">
        <v>797</v>
      </c>
      <c r="E205" s="61">
        <f>Source!AR44</f>
        <v>2.61</v>
      </c>
      <c r="F205" s="61">
        <f>ROUND(1.25,7)</f>
        <v>1.25</v>
      </c>
      <c r="G205" s="61">
        <f>ROUND(Source!V44, 7)</f>
        <v>29.199375</v>
      </c>
      <c r="H205" s="62"/>
      <c r="I205" s="63"/>
      <c r="J205" s="62"/>
      <c r="K205" s="63"/>
      <c r="L205" s="64"/>
    </row>
    <row r="206" spans="1:56" ht="14.25" x14ac:dyDescent="0.2">
      <c r="A206" s="59"/>
      <c r="B206" s="59"/>
      <c r="C206" s="59" t="s">
        <v>798</v>
      </c>
      <c r="D206" s="60"/>
      <c r="E206" s="61"/>
      <c r="F206" s="61"/>
      <c r="G206" s="61"/>
      <c r="H206" s="62">
        <f>H200+H201+H203</f>
        <v>931.61</v>
      </c>
      <c r="I206" s="63"/>
      <c r="J206" s="62">
        <f>J200+J201+J203</f>
        <v>9800.75</v>
      </c>
      <c r="K206" s="63"/>
      <c r="L206" s="64"/>
    </row>
    <row r="207" spans="1:56" ht="14.25" x14ac:dyDescent="0.2">
      <c r="A207" s="59"/>
      <c r="B207" s="59"/>
      <c r="C207" s="59" t="s">
        <v>799</v>
      </c>
      <c r="D207" s="60"/>
      <c r="E207" s="61"/>
      <c r="F207" s="61"/>
      <c r="G207" s="61"/>
      <c r="H207" s="62"/>
      <c r="I207" s="63"/>
      <c r="J207" s="62">
        <f>SUM(Q197:Q210)+SUM(V197:V210)+SUM(X197:X210)+SUM(Y197:Y210)</f>
        <v>3488.27</v>
      </c>
      <c r="K207" s="63"/>
      <c r="L207" s="64">
        <f>SUM(U197:U210)+SUM(W197:W210)+SUM(Z197:Z210)+SUM(AA197:AA210)</f>
        <v>104962</v>
      </c>
    </row>
    <row r="208" spans="1:56" ht="28.5" x14ac:dyDescent="0.2">
      <c r="A208" s="59"/>
      <c r="B208" s="59" t="s">
        <v>822</v>
      </c>
      <c r="C208" s="59" t="s">
        <v>823</v>
      </c>
      <c r="D208" s="60" t="s">
        <v>801</v>
      </c>
      <c r="E208" s="61">
        <f>Source!BZ44</f>
        <v>93</v>
      </c>
      <c r="F208" s="61">
        <f>ROUND(0.9,7)</f>
        <v>0.9</v>
      </c>
      <c r="G208" s="61">
        <f>Source!AT44</f>
        <v>83.7</v>
      </c>
      <c r="H208" s="62"/>
      <c r="I208" s="63"/>
      <c r="J208" s="62">
        <f>SUM(AG197:AG210)</f>
        <v>2919.68</v>
      </c>
      <c r="K208" s="63"/>
      <c r="L208" s="64">
        <f>SUM(AH197:AH210)</f>
        <v>87853</v>
      </c>
    </row>
    <row r="209" spans="1:56" ht="28.5" x14ac:dyDescent="0.2">
      <c r="A209" s="59"/>
      <c r="B209" s="59" t="s">
        <v>824</v>
      </c>
      <c r="C209" s="59" t="s">
        <v>825</v>
      </c>
      <c r="D209" s="60" t="s">
        <v>801</v>
      </c>
      <c r="E209" s="61">
        <f>Source!CA44</f>
        <v>62</v>
      </c>
      <c r="F209" s="61">
        <f>ROUND(0.85,7)</f>
        <v>0.85</v>
      </c>
      <c r="G209" s="61">
        <f>Source!AU44</f>
        <v>52.7</v>
      </c>
      <c r="H209" s="62"/>
      <c r="I209" s="63"/>
      <c r="J209" s="62">
        <f>SUM(AI197:AI210)</f>
        <v>1838.32</v>
      </c>
      <c r="K209" s="63"/>
      <c r="L209" s="64">
        <f>SUM(AJ197:AJ210)</f>
        <v>55315</v>
      </c>
    </row>
    <row r="210" spans="1:56" ht="15" x14ac:dyDescent="0.25">
      <c r="A210" s="65"/>
      <c r="B210" s="65"/>
      <c r="C210" s="88" t="s">
        <v>803</v>
      </c>
      <c r="D210" s="88"/>
      <c r="E210" s="88"/>
      <c r="F210" s="88"/>
      <c r="G210" s="88"/>
      <c r="H210" s="88"/>
      <c r="I210" s="88">
        <f>J200+J201+J203+J208+J209</f>
        <v>14558.75</v>
      </c>
      <c r="J210" s="88"/>
      <c r="K210" s="65"/>
      <c r="L210" s="65"/>
      <c r="O210" s="40">
        <f>I210</f>
        <v>14558.75</v>
      </c>
      <c r="P210">
        <f>K210</f>
        <v>0</v>
      </c>
      <c r="Q210" s="40">
        <f>J200</f>
        <v>3083.84</v>
      </c>
      <c r="R210" s="40">
        <f>J200</f>
        <v>3083.84</v>
      </c>
      <c r="U210" s="41">
        <f>L200</f>
        <v>92793</v>
      </c>
      <c r="X210" s="40">
        <f>J202</f>
        <v>404.43</v>
      </c>
      <c r="Z210" s="41">
        <f>L202</f>
        <v>12169</v>
      </c>
      <c r="AB210" s="40">
        <f>J201</f>
        <v>5302.99</v>
      </c>
      <c r="AD210" s="41">
        <f>L201</f>
        <v>0</v>
      </c>
      <c r="AF210" s="40">
        <f>J203</f>
        <v>1413.92</v>
      </c>
      <c r="AN210">
        <f>IF(Source!BI44&lt;=1,J200+J201+J203+J208+J209, 0)</f>
        <v>14558.75</v>
      </c>
      <c r="AO210">
        <f>IF(Source!BI44&lt;=1,J203, 0)</f>
        <v>1413.92</v>
      </c>
      <c r="AP210">
        <f>IF(Source!BI44&lt;=1,J201, 0)</f>
        <v>5302.99</v>
      </c>
      <c r="AQ210">
        <f>IF(Source!BI44&lt;=1,J200, 0)</f>
        <v>3083.84</v>
      </c>
      <c r="AX210">
        <f>IF(Source!BI44=2,J200+J201+J203+J208+J209, 0)</f>
        <v>0</v>
      </c>
      <c r="AY210">
        <f>IF(Source!BI44=2,J203, 0)</f>
        <v>0</v>
      </c>
      <c r="AZ210">
        <f>IF(Source!BI44=2,J201, 0)</f>
        <v>0</v>
      </c>
      <c r="BA210">
        <f>IF(Source!BI44=2,J200, 0)</f>
        <v>0</v>
      </c>
    </row>
    <row r="211" spans="1:56" ht="28.5" x14ac:dyDescent="0.2">
      <c r="A211" s="59">
        <v>18</v>
      </c>
      <c r="B211" s="59" t="str">
        <f>Source!F45</f>
        <v>101-4535</v>
      </c>
      <c r="C211" s="59" t="str">
        <f>Source!G45</f>
        <v>Профнастил оцинкованный НС35-1000-0,7</v>
      </c>
      <c r="D211" s="60" t="str">
        <f>Source!H45</f>
        <v>м2</v>
      </c>
      <c r="E211" s="61">
        <f>Source!K45</f>
        <v>1074</v>
      </c>
      <c r="F211" s="61"/>
      <c r="G211" s="61">
        <f>Source!I45</f>
        <v>1074</v>
      </c>
      <c r="H211" s="62">
        <f>Source!AL45</f>
        <v>70.599999999999994</v>
      </c>
      <c r="I211" s="63"/>
      <c r="J211" s="62">
        <f>ROUND(Source!AC45*Source!I45, 2)</f>
        <v>75824.399999999994</v>
      </c>
      <c r="K211" s="63"/>
      <c r="L211" s="64"/>
      <c r="AG211">
        <f>Source!X45</f>
        <v>0</v>
      </c>
      <c r="AH211">
        <f>Source!HK45</f>
        <v>0</v>
      </c>
      <c r="AI211">
        <f>Source!Y45</f>
        <v>0</v>
      </c>
      <c r="AJ211">
        <f>Source!HL45</f>
        <v>0</v>
      </c>
      <c r="AS211">
        <f>IF(Source!BI45&lt;=1,AH211, 0)</f>
        <v>0</v>
      </c>
      <c r="AT211">
        <f>IF(Source!BI45&lt;=1,AJ211, 0)</f>
        <v>0</v>
      </c>
      <c r="BC211">
        <f>IF(Source!BI45=2,AH211, 0)</f>
        <v>0</v>
      </c>
      <c r="BD211">
        <f>IF(Source!BI45=2,AJ211, 0)</f>
        <v>0</v>
      </c>
    </row>
    <row r="212" spans="1:56" x14ac:dyDescent="0.2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</row>
    <row r="213" spans="1:56" ht="15" x14ac:dyDescent="0.25">
      <c r="A213" s="65"/>
      <c r="B213" s="65"/>
      <c r="C213" s="88" t="s">
        <v>803</v>
      </c>
      <c r="D213" s="88"/>
      <c r="E213" s="88"/>
      <c r="F213" s="88"/>
      <c r="G213" s="88"/>
      <c r="H213" s="88"/>
      <c r="I213" s="88">
        <f>J211</f>
        <v>75824.399999999994</v>
      </c>
      <c r="J213" s="88"/>
      <c r="K213" s="65"/>
      <c r="L213" s="65"/>
      <c r="O213" s="40">
        <f>I213</f>
        <v>75824.399999999994</v>
      </c>
      <c r="P213">
        <f>K213</f>
        <v>0</v>
      </c>
      <c r="Q213">
        <f>0</f>
        <v>0</v>
      </c>
      <c r="R213">
        <f>0</f>
        <v>0</v>
      </c>
      <c r="U213">
        <f>0</f>
        <v>0</v>
      </c>
      <c r="X213">
        <f>0</f>
        <v>0</v>
      </c>
      <c r="Z213">
        <f>0</f>
        <v>0</v>
      </c>
      <c r="AB213">
        <f>0</f>
        <v>0</v>
      </c>
      <c r="AD213">
        <f>0</f>
        <v>0</v>
      </c>
      <c r="AF213" s="40">
        <f>I213</f>
        <v>75824.399999999994</v>
      </c>
      <c r="AN213">
        <f>IF(Source!BI45&lt;=1,J211, 0)</f>
        <v>75824.399999999994</v>
      </c>
      <c r="AO213">
        <f>IF(Source!BI45&lt;=1,I213, 0)</f>
        <v>75824.399999999994</v>
      </c>
      <c r="AP213">
        <f>IF(Source!BI45&lt;=1,0, 0)</f>
        <v>0</v>
      </c>
      <c r="AQ213">
        <f>IF(Source!BI45&lt;=1,0, 0)</f>
        <v>0</v>
      </c>
      <c r="AX213">
        <f>IF(Source!BI45=2,J211, 0)</f>
        <v>0</v>
      </c>
      <c r="AY213">
        <f>IF(Source!BI45=2,I213, 0)</f>
        <v>0</v>
      </c>
      <c r="AZ213">
        <f>IF(Source!BI45=2,0, 0)</f>
        <v>0</v>
      </c>
      <c r="BA213">
        <f>IF(Source!BI45=2,0, 0)</f>
        <v>0</v>
      </c>
    </row>
    <row r="214" spans="1:56" ht="42.75" x14ac:dyDescent="0.2">
      <c r="A214" s="59">
        <v>19</v>
      </c>
      <c r="B214" s="59" t="str">
        <f>Source!F46</f>
        <v>101-1810</v>
      </c>
      <c r="C214" s="59" t="str">
        <f>Source!G46</f>
        <v>Винты самонарезающие для крепления профилированного настила и панелей к несущим конструкциям</v>
      </c>
      <c r="D214" s="60" t="str">
        <f>Source!H46</f>
        <v>т</v>
      </c>
      <c r="E214" s="61">
        <f>Source!K46</f>
        <v>4.4999999999999998E-2</v>
      </c>
      <c r="F214" s="61"/>
      <c r="G214" s="61">
        <f>Source!I46</f>
        <v>4.4999999999999998E-2</v>
      </c>
      <c r="H214" s="62">
        <f>Source!AL46</f>
        <v>24884</v>
      </c>
      <c r="I214" s="63"/>
      <c r="J214" s="62">
        <f>ROUND(Source!AC46*Source!I46, 2)</f>
        <v>1119.78</v>
      </c>
      <c r="K214" s="63"/>
      <c r="L214" s="64"/>
      <c r="AG214">
        <f>Source!X46</f>
        <v>0</v>
      </c>
      <c r="AH214">
        <f>Source!HK46</f>
        <v>0</v>
      </c>
      <c r="AI214">
        <f>Source!Y46</f>
        <v>0</v>
      </c>
      <c r="AJ214">
        <f>Source!HL46</f>
        <v>0</v>
      </c>
      <c r="AS214">
        <f>IF(Source!BI46&lt;=1,AH214, 0)</f>
        <v>0</v>
      </c>
      <c r="AT214">
        <f>IF(Source!BI46&lt;=1,AJ214, 0)</f>
        <v>0</v>
      </c>
      <c r="BC214">
        <f>IF(Source!BI46=2,AH214, 0)</f>
        <v>0</v>
      </c>
      <c r="BD214">
        <f>IF(Source!BI46=2,AJ214, 0)</f>
        <v>0</v>
      </c>
    </row>
    <row r="215" spans="1:56" x14ac:dyDescent="0.2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</row>
    <row r="216" spans="1:56" ht="15" x14ac:dyDescent="0.25">
      <c r="A216" s="65"/>
      <c r="B216" s="65"/>
      <c r="C216" s="88" t="s">
        <v>803</v>
      </c>
      <c r="D216" s="88"/>
      <c r="E216" s="88"/>
      <c r="F216" s="88"/>
      <c r="G216" s="88"/>
      <c r="H216" s="88"/>
      <c r="I216" s="88">
        <f>J214</f>
        <v>1119.78</v>
      </c>
      <c r="J216" s="88"/>
      <c r="K216" s="65"/>
      <c r="L216" s="65"/>
      <c r="O216" s="40">
        <f>I216</f>
        <v>1119.78</v>
      </c>
      <c r="P216">
        <f>K216</f>
        <v>0</v>
      </c>
      <c r="Q216">
        <f>0</f>
        <v>0</v>
      </c>
      <c r="R216">
        <f>0</f>
        <v>0</v>
      </c>
      <c r="U216">
        <f>0</f>
        <v>0</v>
      </c>
      <c r="X216">
        <f>0</f>
        <v>0</v>
      </c>
      <c r="Z216">
        <f>0</f>
        <v>0</v>
      </c>
      <c r="AB216">
        <f>0</f>
        <v>0</v>
      </c>
      <c r="AD216">
        <f>0</f>
        <v>0</v>
      </c>
      <c r="AF216" s="40">
        <f>I216</f>
        <v>1119.78</v>
      </c>
      <c r="AN216">
        <f>IF(Source!BI46&lt;=1,J214, 0)</f>
        <v>1119.78</v>
      </c>
      <c r="AO216">
        <f>IF(Source!BI46&lt;=1,I216, 0)</f>
        <v>1119.78</v>
      </c>
      <c r="AP216">
        <f>IF(Source!BI46&lt;=1,0, 0)</f>
        <v>0</v>
      </c>
      <c r="AQ216">
        <f>IF(Source!BI46&lt;=1,0, 0)</f>
        <v>0</v>
      </c>
      <c r="AX216">
        <f>IF(Source!BI46=2,J214, 0)</f>
        <v>0</v>
      </c>
      <c r="AY216">
        <f>IF(Source!BI46=2,I216, 0)</f>
        <v>0</v>
      </c>
      <c r="AZ216">
        <f>IF(Source!BI46=2,0, 0)</f>
        <v>0</v>
      </c>
      <c r="BA216">
        <f>IF(Source!BI46=2,0, 0)</f>
        <v>0</v>
      </c>
    </row>
    <row r="217" spans="1:56" ht="144.75" x14ac:dyDescent="0.2">
      <c r="A217" s="59">
        <v>20</v>
      </c>
      <c r="B217" s="59" t="str">
        <f>Source!F47</f>
        <v>15-04-024-5</v>
      </c>
      <c r="C217" s="59" t="s">
        <v>826</v>
      </c>
      <c r="D217" s="60" t="str">
        <f>Source!H47</f>
        <v>100 м2 окрашиваемой поверхности</v>
      </c>
      <c r="E217" s="61">
        <f>Source!K47</f>
        <v>3.63273</v>
      </c>
      <c r="F217" s="61"/>
      <c r="G217" s="61">
        <f>Source!I47</f>
        <v>3.63273</v>
      </c>
      <c r="H217" s="62"/>
      <c r="I217" s="63"/>
      <c r="J217" s="62"/>
      <c r="K217" s="63"/>
      <c r="L217" s="64"/>
      <c r="AG217">
        <f>Source!X47</f>
        <v>1414.24</v>
      </c>
      <c r="AH217">
        <f>Source!HK47</f>
        <v>42555</v>
      </c>
      <c r="AI217">
        <f>Source!Y47</f>
        <v>654.48</v>
      </c>
      <c r="AJ217">
        <f>Source!HL47</f>
        <v>19693</v>
      </c>
      <c r="AS217">
        <f>IF(Source!BI47&lt;=1,AH217, 0)</f>
        <v>42555</v>
      </c>
      <c r="AT217">
        <f>IF(Source!BI47&lt;=1,AJ217, 0)</f>
        <v>19693</v>
      </c>
      <c r="BC217">
        <f>IF(Source!BI47=2,AH217, 0)</f>
        <v>0</v>
      </c>
      <c r="BD217">
        <f>IF(Source!BI47=2,AJ217, 0)</f>
        <v>0</v>
      </c>
    </row>
    <row r="218" spans="1:56" ht="165.75" x14ac:dyDescent="0.2">
      <c r="A218" s="65"/>
      <c r="B218" s="68" t="str">
        <f>Source!EO47</f>
        <v>Поправка: М-ка 421/пр 04.08.20 п.58 п.п. б)</v>
      </c>
      <c r="C218" s="68" t="str">
        <f>Source!CN47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18" s="65"/>
      <c r="E218" s="65"/>
      <c r="F218" s="65"/>
      <c r="G218" s="65"/>
      <c r="H218" s="65"/>
      <c r="I218" s="65"/>
      <c r="J218" s="65"/>
      <c r="K218" s="65"/>
      <c r="L218" s="65"/>
    </row>
    <row r="219" spans="1:56" x14ac:dyDescent="0.2">
      <c r="A219" s="65"/>
      <c r="B219" s="65"/>
      <c r="C219" s="66" t="str">
        <f>"Объем: "&amp;Source!K47&amp;"=363,273/"&amp;"100"</f>
        <v>Объем: 3,63273=363,273/100</v>
      </c>
      <c r="D219" s="65"/>
      <c r="E219" s="65"/>
      <c r="F219" s="65"/>
      <c r="G219" s="65"/>
      <c r="H219" s="65"/>
      <c r="I219" s="65"/>
      <c r="J219" s="65"/>
      <c r="K219" s="65"/>
      <c r="L219" s="65"/>
    </row>
    <row r="220" spans="1:56" ht="14.25" x14ac:dyDescent="0.2">
      <c r="A220" s="59"/>
      <c r="B220" s="67">
        <v>1</v>
      </c>
      <c r="C220" s="59" t="s">
        <v>794</v>
      </c>
      <c r="D220" s="60"/>
      <c r="E220" s="61"/>
      <c r="F220" s="61"/>
      <c r="G220" s="61"/>
      <c r="H220" s="62">
        <f>Source!AO47</f>
        <v>376</v>
      </c>
      <c r="I220" s="63">
        <f>ROUND(1.15,7)</f>
        <v>1.1499999999999999</v>
      </c>
      <c r="J220" s="62">
        <f>ROUND(Source!AF47*Source!I47, 2)</f>
        <v>1570.79</v>
      </c>
      <c r="K220" s="63">
        <f>IF(Source!BA47&lt;&gt; 0, Source!BA47, 1)</f>
        <v>30.09</v>
      </c>
      <c r="L220" s="64">
        <f>Source!HJ47</f>
        <v>47265</v>
      </c>
    </row>
    <row r="221" spans="1:56" ht="14.25" x14ac:dyDescent="0.2">
      <c r="A221" s="59"/>
      <c r="B221" s="67">
        <v>3</v>
      </c>
      <c r="C221" s="59" t="s">
        <v>795</v>
      </c>
      <c r="D221" s="60"/>
      <c r="E221" s="61"/>
      <c r="F221" s="61"/>
      <c r="G221" s="61"/>
      <c r="H221" s="62">
        <f>Source!AM47</f>
        <v>3.97</v>
      </c>
      <c r="I221" s="63">
        <f>ROUND(1.25,7)</f>
        <v>1.25</v>
      </c>
      <c r="J221" s="62">
        <f>ROUND(Source!AD47*Source!I47, 2)</f>
        <v>18.03</v>
      </c>
      <c r="K221" s="63"/>
      <c r="L221" s="64"/>
    </row>
    <row r="222" spans="1:56" ht="14.25" x14ac:dyDescent="0.2">
      <c r="A222" s="59"/>
      <c r="B222" s="67">
        <v>2</v>
      </c>
      <c r="C222" s="59" t="s">
        <v>807</v>
      </c>
      <c r="D222" s="60"/>
      <c r="E222" s="61"/>
      <c r="F222" s="61"/>
      <c r="G222" s="61"/>
      <c r="H222" s="62">
        <f>Source!AN47</f>
        <v>0.13</v>
      </c>
      <c r="I222" s="63">
        <f>ROUND(1.25,7)</f>
        <v>1.25</v>
      </c>
      <c r="J222" s="69">
        <f>ROUND(Source!AE47*Source!I47, 2)</f>
        <v>0.59</v>
      </c>
      <c r="K222" s="63">
        <f>IF(Source!BS47&lt;&gt; 0, Source!BS47, 1)</f>
        <v>30.09</v>
      </c>
      <c r="L222" s="70">
        <f>Source!HI47</f>
        <v>18</v>
      </c>
    </row>
    <row r="223" spans="1:56" ht="14.25" x14ac:dyDescent="0.2">
      <c r="A223" s="59"/>
      <c r="B223" s="67">
        <v>4</v>
      </c>
      <c r="C223" s="59" t="s">
        <v>808</v>
      </c>
      <c r="D223" s="60"/>
      <c r="E223" s="61"/>
      <c r="F223" s="61"/>
      <c r="G223" s="61"/>
      <c r="H223" s="62">
        <f>Source!AL47</f>
        <v>465.19</v>
      </c>
      <c r="I223" s="63"/>
      <c r="J223" s="62">
        <f>ROUND(Source!AC47*Source!I47, 2)</f>
        <v>1689.91</v>
      </c>
      <c r="K223" s="63"/>
      <c r="L223" s="64"/>
    </row>
    <row r="224" spans="1:56" ht="14.25" x14ac:dyDescent="0.2">
      <c r="A224" s="59"/>
      <c r="B224" s="59"/>
      <c r="C224" s="59" t="s">
        <v>796</v>
      </c>
      <c r="D224" s="60" t="s">
        <v>797</v>
      </c>
      <c r="E224" s="61">
        <f>Source!AQ47</f>
        <v>44.55</v>
      </c>
      <c r="F224" s="61">
        <f>ROUND(1.15,7)</f>
        <v>1.1499999999999999</v>
      </c>
      <c r="G224" s="61">
        <f>ROUND(Source!U47, 7)</f>
        <v>186.1138397</v>
      </c>
      <c r="H224" s="62"/>
      <c r="I224" s="63"/>
      <c r="J224" s="62"/>
      <c r="K224" s="63"/>
      <c r="L224" s="64"/>
    </row>
    <row r="225" spans="1:56" ht="14.25" x14ac:dyDescent="0.2">
      <c r="A225" s="59"/>
      <c r="B225" s="59"/>
      <c r="C225" s="59" t="s">
        <v>809</v>
      </c>
      <c r="D225" s="60" t="s">
        <v>797</v>
      </c>
      <c r="E225" s="61">
        <f>Source!AR47</f>
        <v>0.01</v>
      </c>
      <c r="F225" s="61">
        <f>ROUND(1.25,7)</f>
        <v>1.25</v>
      </c>
      <c r="G225" s="61">
        <f>ROUND(Source!V47, 7)</f>
        <v>4.5409100000000001E-2</v>
      </c>
      <c r="H225" s="62"/>
      <c r="I225" s="63"/>
      <c r="J225" s="62"/>
      <c r="K225" s="63"/>
      <c r="L225" s="64"/>
    </row>
    <row r="226" spans="1:56" ht="14.25" x14ac:dyDescent="0.2">
      <c r="A226" s="59"/>
      <c r="B226" s="59"/>
      <c r="C226" s="59" t="s">
        <v>798</v>
      </c>
      <c r="D226" s="60"/>
      <c r="E226" s="61"/>
      <c r="F226" s="61"/>
      <c r="G226" s="61"/>
      <c r="H226" s="62">
        <f>H220+H221+H223</f>
        <v>845.16000000000008</v>
      </c>
      <c r="I226" s="63"/>
      <c r="J226" s="62">
        <f>J220+J221+J223</f>
        <v>3278.73</v>
      </c>
      <c r="K226" s="63"/>
      <c r="L226" s="64"/>
    </row>
    <row r="227" spans="1:56" ht="14.25" x14ac:dyDescent="0.2">
      <c r="A227" s="59"/>
      <c r="B227" s="59"/>
      <c r="C227" s="59" t="s">
        <v>799</v>
      </c>
      <c r="D227" s="60"/>
      <c r="E227" s="61"/>
      <c r="F227" s="61"/>
      <c r="G227" s="61"/>
      <c r="H227" s="62"/>
      <c r="I227" s="63"/>
      <c r="J227" s="62">
        <f>SUM(Q217:Q230)+SUM(V217:V230)+SUM(X217:X230)+SUM(Y217:Y230)</f>
        <v>1571.3799999999999</v>
      </c>
      <c r="K227" s="63"/>
      <c r="L227" s="64">
        <f>SUM(U217:U230)+SUM(W217:W230)+SUM(Z217:Z230)+SUM(AA217:AA230)</f>
        <v>47283</v>
      </c>
    </row>
    <row r="228" spans="1:56" ht="28.5" x14ac:dyDescent="0.2">
      <c r="A228" s="59"/>
      <c r="B228" s="59" t="s">
        <v>827</v>
      </c>
      <c r="C228" s="59" t="s">
        <v>828</v>
      </c>
      <c r="D228" s="60" t="s">
        <v>801</v>
      </c>
      <c r="E228" s="61">
        <f>Source!BZ47</f>
        <v>100</v>
      </c>
      <c r="F228" s="61">
        <f>ROUND(0.9,7)</f>
        <v>0.9</v>
      </c>
      <c r="G228" s="61">
        <f>Source!AT47</f>
        <v>90</v>
      </c>
      <c r="H228" s="62"/>
      <c r="I228" s="63"/>
      <c r="J228" s="62">
        <f>SUM(AG217:AG230)</f>
        <v>1414.24</v>
      </c>
      <c r="K228" s="63"/>
      <c r="L228" s="64">
        <f>SUM(AH217:AH230)</f>
        <v>42555</v>
      </c>
    </row>
    <row r="229" spans="1:56" ht="28.5" x14ac:dyDescent="0.2">
      <c r="A229" s="59"/>
      <c r="B229" s="59" t="s">
        <v>829</v>
      </c>
      <c r="C229" s="59" t="s">
        <v>830</v>
      </c>
      <c r="D229" s="60" t="s">
        <v>801</v>
      </c>
      <c r="E229" s="61">
        <f>Source!CA47</f>
        <v>49</v>
      </c>
      <c r="F229" s="61">
        <f>ROUND(0.85,7)</f>
        <v>0.85</v>
      </c>
      <c r="G229" s="61">
        <f>Source!AU47</f>
        <v>41.65</v>
      </c>
      <c r="H229" s="62"/>
      <c r="I229" s="63"/>
      <c r="J229" s="62">
        <f>SUM(AI217:AI230)</f>
        <v>654.48</v>
      </c>
      <c r="K229" s="63"/>
      <c r="L229" s="64">
        <f>SUM(AJ217:AJ230)</f>
        <v>19693</v>
      </c>
    </row>
    <row r="230" spans="1:56" ht="15" x14ac:dyDescent="0.25">
      <c r="A230" s="65"/>
      <c r="B230" s="65"/>
      <c r="C230" s="88" t="s">
        <v>803</v>
      </c>
      <c r="D230" s="88"/>
      <c r="E230" s="88"/>
      <c r="F230" s="88"/>
      <c r="G230" s="88"/>
      <c r="H230" s="88"/>
      <c r="I230" s="88">
        <f>J220+J221+J223+J228+J229</f>
        <v>5347.4500000000007</v>
      </c>
      <c r="J230" s="88"/>
      <c r="K230" s="65"/>
      <c r="L230" s="65"/>
      <c r="O230" s="40">
        <f>I230</f>
        <v>5347.4500000000007</v>
      </c>
      <c r="P230">
        <f>K230</f>
        <v>0</v>
      </c>
      <c r="Q230" s="40">
        <f>J220</f>
        <v>1570.79</v>
      </c>
      <c r="R230" s="40">
        <f>J220</f>
        <v>1570.79</v>
      </c>
      <c r="U230" s="41">
        <f>L220</f>
        <v>47265</v>
      </c>
      <c r="X230" s="40">
        <f>J222</f>
        <v>0.59</v>
      </c>
      <c r="Z230" s="41">
        <f>L222</f>
        <v>18</v>
      </c>
      <c r="AB230" s="40">
        <f>J221</f>
        <v>18.03</v>
      </c>
      <c r="AD230" s="41">
        <f>L221</f>
        <v>0</v>
      </c>
      <c r="AF230" s="40">
        <f>J223</f>
        <v>1689.91</v>
      </c>
      <c r="AN230">
        <f>IF(Source!BI47&lt;=1,J220+J221+J223+J228+J229, 0)</f>
        <v>5347.4500000000007</v>
      </c>
      <c r="AO230">
        <f>IF(Source!BI47&lt;=1,J223, 0)</f>
        <v>1689.91</v>
      </c>
      <c r="AP230">
        <f>IF(Source!BI47&lt;=1,J221, 0)</f>
        <v>18.03</v>
      </c>
      <c r="AQ230">
        <f>IF(Source!BI47&lt;=1,J220, 0)</f>
        <v>1570.79</v>
      </c>
      <c r="AX230">
        <f>IF(Source!BI47=2,J220+J221+J223+J228+J229, 0)</f>
        <v>0</v>
      </c>
      <c r="AY230">
        <f>IF(Source!BI47=2,J223, 0)</f>
        <v>0</v>
      </c>
      <c r="AZ230">
        <f>IF(Source!BI47=2,J221, 0)</f>
        <v>0</v>
      </c>
      <c r="BA230">
        <f>IF(Source!BI47=2,J220, 0)</f>
        <v>0</v>
      </c>
    </row>
    <row r="231" spans="1:56" ht="130.5" x14ac:dyDescent="0.2">
      <c r="A231" s="59">
        <v>21</v>
      </c>
      <c r="B231" s="59" t="str">
        <f>Source!F48</f>
        <v>15-05-001-3</v>
      </c>
      <c r="C231" s="59" t="s">
        <v>831</v>
      </c>
      <c r="D231" s="60" t="str">
        <f>Source!H48</f>
        <v>100 м2 площади проемов по наружному обводу коробок</v>
      </c>
      <c r="E231" s="61">
        <f>Source!K48</f>
        <v>0.01</v>
      </c>
      <c r="F231" s="61"/>
      <c r="G231" s="61">
        <f>Source!I48</f>
        <v>0.01</v>
      </c>
      <c r="H231" s="62"/>
      <c r="I231" s="63"/>
      <c r="J231" s="62"/>
      <c r="K231" s="63"/>
      <c r="L231" s="64"/>
      <c r="AG231">
        <f>Source!X48</f>
        <v>2.1</v>
      </c>
      <c r="AH231">
        <f>Source!HK48</f>
        <v>63</v>
      </c>
      <c r="AI231">
        <f>Source!Y48</f>
        <v>0.97</v>
      </c>
      <c r="AJ231">
        <f>Source!HL48</f>
        <v>29</v>
      </c>
      <c r="AS231">
        <f>IF(Source!BI48&lt;=1,AH231, 0)</f>
        <v>63</v>
      </c>
      <c r="AT231">
        <f>IF(Source!BI48&lt;=1,AJ231, 0)</f>
        <v>29</v>
      </c>
      <c r="BC231">
        <f>IF(Source!BI48=2,AH231, 0)</f>
        <v>0</v>
      </c>
      <c r="BD231">
        <f>IF(Source!BI48=2,AJ231, 0)</f>
        <v>0</v>
      </c>
    </row>
    <row r="232" spans="1:56" ht="165.75" x14ac:dyDescent="0.2">
      <c r="A232" s="65"/>
      <c r="B232" s="68" t="str">
        <f>Source!EO48</f>
        <v>Поправка: М-ка 421/пр 04.08.20 п.58 п.п. б)</v>
      </c>
      <c r="C232" s="68" t="str">
        <f>Source!CN48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32" s="65"/>
      <c r="E232" s="65"/>
      <c r="F232" s="65"/>
      <c r="G232" s="65"/>
      <c r="H232" s="65"/>
      <c r="I232" s="65"/>
      <c r="J232" s="65"/>
      <c r="K232" s="65"/>
      <c r="L232" s="65"/>
    </row>
    <row r="233" spans="1:56" x14ac:dyDescent="0.2">
      <c r="A233" s="65"/>
      <c r="B233" s="65"/>
      <c r="C233" s="66" t="str">
        <f>"Объем: "&amp;Source!K48&amp;"=1/"&amp;"100"</f>
        <v>Объем: 0,01=1/100</v>
      </c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56" ht="14.25" x14ac:dyDescent="0.2">
      <c r="A234" s="59"/>
      <c r="B234" s="67">
        <v>1</v>
      </c>
      <c r="C234" s="59" t="s">
        <v>794</v>
      </c>
      <c r="D234" s="60"/>
      <c r="E234" s="61"/>
      <c r="F234" s="61"/>
      <c r="G234" s="61"/>
      <c r="H234" s="62">
        <f>Source!AO48</f>
        <v>199.99</v>
      </c>
      <c r="I234" s="63">
        <f>ROUND(1.15,7)</f>
        <v>1.1499999999999999</v>
      </c>
      <c r="J234" s="62">
        <f>ROUND(Source!AF48*Source!I48, 2)</f>
        <v>2.2999999999999998</v>
      </c>
      <c r="K234" s="63">
        <f>IF(Source!BA48&lt;&gt; 0, Source!BA48, 1)</f>
        <v>30.09</v>
      </c>
      <c r="L234" s="64">
        <f>Source!HJ48</f>
        <v>69</v>
      </c>
    </row>
    <row r="235" spans="1:56" ht="14.25" x14ac:dyDescent="0.2">
      <c r="A235" s="59"/>
      <c r="B235" s="67">
        <v>3</v>
      </c>
      <c r="C235" s="59" t="s">
        <v>795</v>
      </c>
      <c r="D235" s="60"/>
      <c r="E235" s="61"/>
      <c r="F235" s="61"/>
      <c r="G235" s="61"/>
      <c r="H235" s="62">
        <f>Source!AM48</f>
        <v>38.369999999999997</v>
      </c>
      <c r="I235" s="63">
        <f>ROUND(1.25,7)</f>
        <v>1.25</v>
      </c>
      <c r="J235" s="62">
        <f>ROUND(Source!AD48*Source!I48, 2)</f>
        <v>0.48</v>
      </c>
      <c r="K235" s="63"/>
      <c r="L235" s="64"/>
    </row>
    <row r="236" spans="1:56" ht="14.25" x14ac:dyDescent="0.2">
      <c r="A236" s="59"/>
      <c r="B236" s="67">
        <v>2</v>
      </c>
      <c r="C236" s="59" t="s">
        <v>807</v>
      </c>
      <c r="D236" s="60"/>
      <c r="E236" s="61"/>
      <c r="F236" s="61"/>
      <c r="G236" s="61"/>
      <c r="H236" s="62">
        <f>Source!AN48</f>
        <v>2.35</v>
      </c>
      <c r="I236" s="63">
        <f>ROUND(1.25,7)</f>
        <v>1.25</v>
      </c>
      <c r="J236" s="69">
        <f>ROUND(Source!AE48*Source!I48, 2)</f>
        <v>0.03</v>
      </c>
      <c r="K236" s="63">
        <f>IF(Source!BS48&lt;&gt; 0, Source!BS48, 1)</f>
        <v>30.09</v>
      </c>
      <c r="L236" s="70">
        <f>Source!HI48</f>
        <v>1</v>
      </c>
    </row>
    <row r="237" spans="1:56" ht="14.25" x14ac:dyDescent="0.2">
      <c r="A237" s="59"/>
      <c r="B237" s="67">
        <v>4</v>
      </c>
      <c r="C237" s="59" t="s">
        <v>808</v>
      </c>
      <c r="D237" s="60"/>
      <c r="E237" s="61"/>
      <c r="F237" s="61"/>
      <c r="G237" s="61"/>
      <c r="H237" s="62">
        <f>Source!AL48</f>
        <v>1639.94</v>
      </c>
      <c r="I237" s="63"/>
      <c r="J237" s="62">
        <f>ROUND(Source!AC48*Source!I48, 2)</f>
        <v>16.399999999999999</v>
      </c>
      <c r="K237" s="63"/>
      <c r="L237" s="64"/>
    </row>
    <row r="238" spans="1:56" ht="14.25" x14ac:dyDescent="0.2">
      <c r="A238" s="59"/>
      <c r="B238" s="59"/>
      <c r="C238" s="59" t="s">
        <v>796</v>
      </c>
      <c r="D238" s="60" t="s">
        <v>797</v>
      </c>
      <c r="E238" s="61">
        <f>Source!AQ48</f>
        <v>24.3</v>
      </c>
      <c r="F238" s="61">
        <f>ROUND(1.15,7)</f>
        <v>1.1499999999999999</v>
      </c>
      <c r="G238" s="61">
        <f>ROUND(Source!U48, 7)</f>
        <v>0.27944999999999998</v>
      </c>
      <c r="H238" s="62"/>
      <c r="I238" s="63"/>
      <c r="J238" s="62"/>
      <c r="K238" s="63"/>
      <c r="L238" s="64"/>
    </row>
    <row r="239" spans="1:56" ht="14.25" x14ac:dyDescent="0.2">
      <c r="A239" s="59"/>
      <c r="B239" s="59"/>
      <c r="C239" s="59" t="s">
        <v>809</v>
      </c>
      <c r="D239" s="60" t="s">
        <v>797</v>
      </c>
      <c r="E239" s="61">
        <f>Source!AR48</f>
        <v>0.18</v>
      </c>
      <c r="F239" s="61">
        <f>ROUND(1.25,7)</f>
        <v>1.25</v>
      </c>
      <c r="G239" s="61">
        <f>ROUND(Source!V48, 7)</f>
        <v>2.2499999999999998E-3</v>
      </c>
      <c r="H239" s="62"/>
      <c r="I239" s="63"/>
      <c r="J239" s="62"/>
      <c r="K239" s="63"/>
      <c r="L239" s="64"/>
    </row>
    <row r="240" spans="1:56" ht="14.25" x14ac:dyDescent="0.2">
      <c r="A240" s="59"/>
      <c r="B240" s="59"/>
      <c r="C240" s="59" t="s">
        <v>798</v>
      </c>
      <c r="D240" s="60"/>
      <c r="E240" s="61"/>
      <c r="F240" s="61"/>
      <c r="G240" s="61"/>
      <c r="H240" s="62">
        <f>H234+H235+H237</f>
        <v>1878.3000000000002</v>
      </c>
      <c r="I240" s="63"/>
      <c r="J240" s="62">
        <f>J234+J235+J237</f>
        <v>19.18</v>
      </c>
      <c r="K240" s="63"/>
      <c r="L240" s="64"/>
    </row>
    <row r="241" spans="1:56" ht="14.25" x14ac:dyDescent="0.2">
      <c r="A241" s="59"/>
      <c r="B241" s="59"/>
      <c r="C241" s="59" t="s">
        <v>799</v>
      </c>
      <c r="D241" s="60"/>
      <c r="E241" s="61"/>
      <c r="F241" s="61"/>
      <c r="G241" s="61"/>
      <c r="H241" s="62"/>
      <c r="I241" s="63"/>
      <c r="J241" s="62">
        <f>SUM(Q231:Q244)+SUM(V231:V244)+SUM(X231:X244)+SUM(Y231:Y244)</f>
        <v>2.3299999999999996</v>
      </c>
      <c r="K241" s="63"/>
      <c r="L241" s="64">
        <f>SUM(U231:U244)+SUM(W231:W244)+SUM(Z231:Z244)+SUM(AA231:AA244)</f>
        <v>70</v>
      </c>
    </row>
    <row r="242" spans="1:56" ht="28.5" x14ac:dyDescent="0.2">
      <c r="A242" s="59"/>
      <c r="B242" s="59" t="s">
        <v>827</v>
      </c>
      <c r="C242" s="59" t="s">
        <v>828</v>
      </c>
      <c r="D242" s="60" t="s">
        <v>801</v>
      </c>
      <c r="E242" s="61">
        <f>Source!BZ48</f>
        <v>100</v>
      </c>
      <c r="F242" s="61">
        <f>ROUND(0.9,7)</f>
        <v>0.9</v>
      </c>
      <c r="G242" s="61">
        <f>Source!AT48</f>
        <v>90</v>
      </c>
      <c r="H242" s="62"/>
      <c r="I242" s="63"/>
      <c r="J242" s="62">
        <f>SUM(AG231:AG244)</f>
        <v>2.1</v>
      </c>
      <c r="K242" s="63"/>
      <c r="L242" s="64">
        <f>SUM(AH231:AH244)</f>
        <v>63</v>
      </c>
    </row>
    <row r="243" spans="1:56" ht="28.5" x14ac:dyDescent="0.2">
      <c r="A243" s="59"/>
      <c r="B243" s="59" t="s">
        <v>829</v>
      </c>
      <c r="C243" s="59" t="s">
        <v>830</v>
      </c>
      <c r="D243" s="60" t="s">
        <v>801</v>
      </c>
      <c r="E243" s="61">
        <f>Source!CA48</f>
        <v>49</v>
      </c>
      <c r="F243" s="61">
        <f>ROUND(0.85,7)</f>
        <v>0.85</v>
      </c>
      <c r="G243" s="61">
        <f>Source!AU48</f>
        <v>41.65</v>
      </c>
      <c r="H243" s="62"/>
      <c r="I243" s="63"/>
      <c r="J243" s="62">
        <f>SUM(AI231:AI244)</f>
        <v>0.97</v>
      </c>
      <c r="K243" s="63"/>
      <c r="L243" s="64">
        <f>SUM(AJ231:AJ244)</f>
        <v>29</v>
      </c>
    </row>
    <row r="244" spans="1:56" ht="15" x14ac:dyDescent="0.25">
      <c r="A244" s="65"/>
      <c r="B244" s="65"/>
      <c r="C244" s="88" t="s">
        <v>803</v>
      </c>
      <c r="D244" s="88"/>
      <c r="E244" s="88"/>
      <c r="F244" s="88"/>
      <c r="G244" s="88"/>
      <c r="H244" s="88"/>
      <c r="I244" s="88">
        <f>J234+J235+J237+J242+J243</f>
        <v>22.25</v>
      </c>
      <c r="J244" s="88"/>
      <c r="K244" s="65"/>
      <c r="L244" s="65"/>
      <c r="O244" s="40">
        <f>I244</f>
        <v>22.25</v>
      </c>
      <c r="P244">
        <f>K244</f>
        <v>0</v>
      </c>
      <c r="Q244" s="40">
        <f>J234</f>
        <v>2.2999999999999998</v>
      </c>
      <c r="R244" s="40">
        <f>J234</f>
        <v>2.2999999999999998</v>
      </c>
      <c r="U244" s="41">
        <f>L234</f>
        <v>69</v>
      </c>
      <c r="X244" s="40">
        <f>J236</f>
        <v>0.03</v>
      </c>
      <c r="Z244" s="41">
        <f>L236</f>
        <v>1</v>
      </c>
      <c r="AB244" s="40">
        <f>J235</f>
        <v>0.48</v>
      </c>
      <c r="AD244" s="41">
        <f>L235</f>
        <v>0</v>
      </c>
      <c r="AF244" s="40">
        <f>J237</f>
        <v>16.399999999999999</v>
      </c>
      <c r="AN244">
        <f>IF(Source!BI48&lt;=1,J234+J235+J237+J242+J243, 0)</f>
        <v>22.25</v>
      </c>
      <c r="AO244">
        <f>IF(Source!BI48&lt;=1,J237, 0)</f>
        <v>16.399999999999999</v>
      </c>
      <c r="AP244">
        <f>IF(Source!BI48&lt;=1,J235, 0)</f>
        <v>0.48</v>
      </c>
      <c r="AQ244">
        <f>IF(Source!BI48&lt;=1,J234, 0)</f>
        <v>2.2999999999999998</v>
      </c>
      <c r="AX244">
        <f>IF(Source!BI48=2,J234+J235+J237+J242+J243, 0)</f>
        <v>0</v>
      </c>
      <c r="AY244">
        <f>IF(Source!BI48=2,J237, 0)</f>
        <v>0</v>
      </c>
      <c r="AZ244">
        <f>IF(Source!BI48=2,J235, 0)</f>
        <v>0</v>
      </c>
      <c r="BA244">
        <f>IF(Source!BI48=2,J234, 0)</f>
        <v>0</v>
      </c>
    </row>
    <row r="245" spans="1:56" ht="144.75" x14ac:dyDescent="0.2">
      <c r="A245" s="59">
        <v>22</v>
      </c>
      <c r="B245" s="59" t="str">
        <f>Source!F49</f>
        <v>12-01-010-1</v>
      </c>
      <c r="C245" s="59" t="s">
        <v>832</v>
      </c>
      <c r="D245" s="60" t="str">
        <f>Source!H49</f>
        <v>100 м2 покрытия</v>
      </c>
      <c r="E245" s="61">
        <f>Source!K49</f>
        <v>3.0000000000000001E-3</v>
      </c>
      <c r="F245" s="61"/>
      <c r="G245" s="61">
        <f>Source!I49</f>
        <v>3.0000000000000001E-3</v>
      </c>
      <c r="H245" s="62"/>
      <c r="I245" s="63"/>
      <c r="J245" s="62"/>
      <c r="K245" s="63"/>
      <c r="L245" s="64"/>
      <c r="AG245">
        <f>Source!X49</f>
        <v>3.15</v>
      </c>
      <c r="AH245">
        <f>Source!HK49</f>
        <v>94</v>
      </c>
      <c r="AI245">
        <f>Source!Y49</f>
        <v>1.56</v>
      </c>
      <c r="AJ245">
        <f>Source!HL49</f>
        <v>47</v>
      </c>
      <c r="AS245">
        <f>IF(Source!BI49&lt;=1,AH245, 0)</f>
        <v>94</v>
      </c>
      <c r="AT245">
        <f>IF(Source!BI49&lt;=1,AJ245, 0)</f>
        <v>47</v>
      </c>
      <c r="BC245">
        <f>IF(Source!BI49=2,AH245, 0)</f>
        <v>0</v>
      </c>
      <c r="BD245">
        <f>IF(Source!BI49=2,AJ245, 0)</f>
        <v>0</v>
      </c>
    </row>
    <row r="246" spans="1:56" ht="165.75" x14ac:dyDescent="0.2">
      <c r="A246" s="65"/>
      <c r="B246" s="68" t="str">
        <f>Source!EO49</f>
        <v>Поправка: М-ка 421/пр 04.08.20 п.58 п.п. б)</v>
      </c>
      <c r="C246" s="68" t="str">
        <f>Source!CN49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46" s="65"/>
      <c r="E246" s="65"/>
      <c r="F246" s="65"/>
      <c r="G246" s="65"/>
      <c r="H246" s="65"/>
      <c r="I246" s="65"/>
      <c r="J246" s="65"/>
      <c r="K246" s="65"/>
      <c r="L246" s="65"/>
    </row>
    <row r="247" spans="1:56" x14ac:dyDescent="0.2">
      <c r="A247" s="65"/>
      <c r="B247" s="65"/>
      <c r="C247" s="66" t="str">
        <f>"Объем: "&amp;Source!K49&amp;"=0,3/"&amp;"100"</f>
        <v>Объем: 0,003=0,3/100</v>
      </c>
      <c r="D247" s="65"/>
      <c r="E247" s="65"/>
      <c r="F247" s="65"/>
      <c r="G247" s="65"/>
      <c r="H247" s="65"/>
      <c r="I247" s="65"/>
      <c r="J247" s="65"/>
      <c r="K247" s="65"/>
      <c r="L247" s="65"/>
    </row>
    <row r="248" spans="1:56" ht="14.25" x14ac:dyDescent="0.2">
      <c r="A248" s="59"/>
      <c r="B248" s="67">
        <v>1</v>
      </c>
      <c r="C248" s="59" t="s">
        <v>794</v>
      </c>
      <c r="D248" s="60"/>
      <c r="E248" s="61"/>
      <c r="F248" s="61"/>
      <c r="G248" s="61"/>
      <c r="H248" s="62">
        <f>Source!AO49</f>
        <v>927.93</v>
      </c>
      <c r="I248" s="63">
        <f>ROUND(1.15,7)</f>
        <v>1.1499999999999999</v>
      </c>
      <c r="J248" s="62">
        <f>ROUND(Source!AF49*Source!I49, 2)</f>
        <v>3.2</v>
      </c>
      <c r="K248" s="63">
        <f>IF(Source!BA49&lt;&gt; 0, Source!BA49, 1)</f>
        <v>30.09</v>
      </c>
      <c r="L248" s="64">
        <f>Source!HJ49</f>
        <v>96</v>
      </c>
    </row>
    <row r="249" spans="1:56" ht="14.25" x14ac:dyDescent="0.2">
      <c r="A249" s="59"/>
      <c r="B249" s="67">
        <v>3</v>
      </c>
      <c r="C249" s="59" t="s">
        <v>795</v>
      </c>
      <c r="D249" s="60"/>
      <c r="E249" s="61"/>
      <c r="F249" s="61"/>
      <c r="G249" s="61"/>
      <c r="H249" s="62">
        <f>Source!AM49</f>
        <v>23.6</v>
      </c>
      <c r="I249" s="63">
        <f>ROUND(1.25,7)</f>
        <v>1.25</v>
      </c>
      <c r="J249" s="62">
        <f>ROUND(Source!AD49*Source!I49, 2)</f>
        <v>0.09</v>
      </c>
      <c r="K249" s="63"/>
      <c r="L249" s="64"/>
    </row>
    <row r="250" spans="1:56" ht="14.25" x14ac:dyDescent="0.2">
      <c r="A250" s="59"/>
      <c r="B250" s="67">
        <v>2</v>
      </c>
      <c r="C250" s="59" t="s">
        <v>807</v>
      </c>
      <c r="D250" s="60"/>
      <c r="E250" s="61"/>
      <c r="F250" s="61"/>
      <c r="G250" s="61"/>
      <c r="H250" s="62">
        <f>Source!AN49</f>
        <v>2.61</v>
      </c>
      <c r="I250" s="63">
        <f>ROUND(1.25,7)</f>
        <v>1.25</v>
      </c>
      <c r="J250" s="69">
        <f>ROUND(Source!AE49*Source!I49, 2)</f>
        <v>0.01</v>
      </c>
      <c r="K250" s="63">
        <f>IF(Source!BS49&lt;&gt; 0, Source!BS49, 1)</f>
        <v>30.09</v>
      </c>
      <c r="L250" s="70">
        <f>Source!HI49</f>
        <v>0</v>
      </c>
    </row>
    <row r="251" spans="1:56" ht="14.25" x14ac:dyDescent="0.2">
      <c r="A251" s="59"/>
      <c r="B251" s="67">
        <v>4</v>
      </c>
      <c r="C251" s="59" t="s">
        <v>808</v>
      </c>
      <c r="D251" s="60"/>
      <c r="E251" s="61"/>
      <c r="F251" s="61"/>
      <c r="G251" s="61"/>
      <c r="H251" s="62">
        <f>Source!AL49</f>
        <v>9655.7000000000007</v>
      </c>
      <c r="I251" s="63"/>
      <c r="J251" s="62">
        <f>ROUND(Source!AC49*Source!I49, 2)</f>
        <v>28.97</v>
      </c>
      <c r="K251" s="63"/>
      <c r="L251" s="64"/>
    </row>
    <row r="252" spans="1:56" ht="14.25" x14ac:dyDescent="0.2">
      <c r="A252" s="59"/>
      <c r="B252" s="59"/>
      <c r="C252" s="59" t="s">
        <v>796</v>
      </c>
      <c r="D252" s="60" t="s">
        <v>797</v>
      </c>
      <c r="E252" s="61">
        <f>Source!AQ49</f>
        <v>112.75</v>
      </c>
      <c r="F252" s="61">
        <f>ROUND(1.15,7)</f>
        <v>1.1499999999999999</v>
      </c>
      <c r="G252" s="61">
        <f>ROUND(Source!U49, 7)</f>
        <v>0.38898749999999999</v>
      </c>
      <c r="H252" s="62"/>
      <c r="I252" s="63"/>
      <c r="J252" s="62"/>
      <c r="K252" s="63"/>
      <c r="L252" s="64"/>
    </row>
    <row r="253" spans="1:56" ht="14.25" x14ac:dyDescent="0.2">
      <c r="A253" s="59"/>
      <c r="B253" s="59"/>
      <c r="C253" s="59" t="s">
        <v>809</v>
      </c>
      <c r="D253" s="60" t="s">
        <v>797</v>
      </c>
      <c r="E253" s="61">
        <f>Source!AR49</f>
        <v>0.2</v>
      </c>
      <c r="F253" s="61">
        <f>ROUND(1.25,7)</f>
        <v>1.25</v>
      </c>
      <c r="G253" s="61">
        <f>ROUND(Source!V49, 7)</f>
        <v>7.5000000000000002E-4</v>
      </c>
      <c r="H253" s="62"/>
      <c r="I253" s="63"/>
      <c r="J253" s="62"/>
      <c r="K253" s="63"/>
      <c r="L253" s="64"/>
    </row>
    <row r="254" spans="1:56" ht="14.25" x14ac:dyDescent="0.2">
      <c r="A254" s="59"/>
      <c r="B254" s="59"/>
      <c r="C254" s="59" t="s">
        <v>798</v>
      </c>
      <c r="D254" s="60"/>
      <c r="E254" s="61"/>
      <c r="F254" s="61"/>
      <c r="G254" s="61"/>
      <c r="H254" s="62">
        <f>H248+H249+H251</f>
        <v>10607.230000000001</v>
      </c>
      <c r="I254" s="63"/>
      <c r="J254" s="62">
        <f>J248+J249+J251</f>
        <v>32.26</v>
      </c>
      <c r="K254" s="63"/>
      <c r="L254" s="64"/>
    </row>
    <row r="255" spans="1:56" ht="14.25" x14ac:dyDescent="0.2">
      <c r="A255" s="59"/>
      <c r="B255" s="59"/>
      <c r="C255" s="59" t="s">
        <v>799</v>
      </c>
      <c r="D255" s="60"/>
      <c r="E255" s="61"/>
      <c r="F255" s="61"/>
      <c r="G255" s="61"/>
      <c r="H255" s="62"/>
      <c r="I255" s="63"/>
      <c r="J255" s="62">
        <f>SUM(Q245:Q258)+SUM(V245:V258)+SUM(X245:X258)+SUM(Y245:Y258)</f>
        <v>3.21</v>
      </c>
      <c r="K255" s="63"/>
      <c r="L255" s="64">
        <f>SUM(U245:U258)+SUM(W245:W258)+SUM(Z245:Z258)+SUM(AA245:AA258)</f>
        <v>96</v>
      </c>
    </row>
    <row r="256" spans="1:56" ht="28.5" x14ac:dyDescent="0.2">
      <c r="A256" s="59"/>
      <c r="B256" s="59" t="s">
        <v>833</v>
      </c>
      <c r="C256" s="59" t="s">
        <v>834</v>
      </c>
      <c r="D256" s="60" t="s">
        <v>801</v>
      </c>
      <c r="E256" s="61">
        <f>Source!BZ49</f>
        <v>109</v>
      </c>
      <c r="F256" s="61">
        <f>ROUND(0.9,7)</f>
        <v>0.9</v>
      </c>
      <c r="G256" s="61">
        <f>Source!AT49</f>
        <v>98.1</v>
      </c>
      <c r="H256" s="62"/>
      <c r="I256" s="63"/>
      <c r="J256" s="62">
        <f>SUM(AG245:AG258)</f>
        <v>3.15</v>
      </c>
      <c r="K256" s="63"/>
      <c r="L256" s="64">
        <f>SUM(AH245:AH258)</f>
        <v>94</v>
      </c>
    </row>
    <row r="257" spans="1:56" ht="28.5" x14ac:dyDescent="0.2">
      <c r="A257" s="59"/>
      <c r="B257" s="59" t="s">
        <v>835</v>
      </c>
      <c r="C257" s="59" t="s">
        <v>836</v>
      </c>
      <c r="D257" s="60" t="s">
        <v>801</v>
      </c>
      <c r="E257" s="61">
        <f>Source!CA49</f>
        <v>57</v>
      </c>
      <c r="F257" s="61">
        <f>ROUND(0.85,7)</f>
        <v>0.85</v>
      </c>
      <c r="G257" s="61">
        <f>Source!AU49</f>
        <v>48.45</v>
      </c>
      <c r="H257" s="62"/>
      <c r="I257" s="63"/>
      <c r="J257" s="62">
        <f>SUM(AI245:AI258)</f>
        <v>1.56</v>
      </c>
      <c r="K257" s="63"/>
      <c r="L257" s="64">
        <f>SUM(AJ245:AJ258)</f>
        <v>47</v>
      </c>
    </row>
    <row r="258" spans="1:56" ht="15" x14ac:dyDescent="0.25">
      <c r="A258" s="65"/>
      <c r="B258" s="65"/>
      <c r="C258" s="88" t="s">
        <v>803</v>
      </c>
      <c r="D258" s="88"/>
      <c r="E258" s="88"/>
      <c r="F258" s="88"/>
      <c r="G258" s="88"/>
      <c r="H258" s="88"/>
      <c r="I258" s="88">
        <f>J248+J249+J251+J256+J257</f>
        <v>36.97</v>
      </c>
      <c r="J258" s="88"/>
      <c r="K258" s="65"/>
      <c r="L258" s="65"/>
      <c r="O258" s="40">
        <f>I258</f>
        <v>36.97</v>
      </c>
      <c r="P258">
        <f>K258</f>
        <v>0</v>
      </c>
      <c r="Q258" s="40">
        <f>J248</f>
        <v>3.2</v>
      </c>
      <c r="R258" s="40">
        <f>J248</f>
        <v>3.2</v>
      </c>
      <c r="U258" s="41">
        <f>L248</f>
        <v>96</v>
      </c>
      <c r="X258" s="40">
        <f>J250</f>
        <v>0.01</v>
      </c>
      <c r="Z258" s="41">
        <f>L250</f>
        <v>0</v>
      </c>
      <c r="AB258" s="40">
        <f>J249</f>
        <v>0.09</v>
      </c>
      <c r="AD258" s="41">
        <f>L249</f>
        <v>0</v>
      </c>
      <c r="AF258" s="40">
        <f>J251</f>
        <v>28.97</v>
      </c>
      <c r="AN258">
        <f>IF(Source!BI49&lt;=1,J248+J249+J251+J256+J257, 0)</f>
        <v>36.97</v>
      </c>
      <c r="AO258">
        <f>IF(Source!BI49&lt;=1,J251, 0)</f>
        <v>28.97</v>
      </c>
      <c r="AP258">
        <f>IF(Source!BI49&lt;=1,J249, 0)</f>
        <v>0.09</v>
      </c>
      <c r="AQ258">
        <f>IF(Source!BI49&lt;=1,J248, 0)</f>
        <v>3.2</v>
      </c>
      <c r="AX258">
        <f>IF(Source!BI49=2,J248+J249+J251+J256+J257, 0)</f>
        <v>0</v>
      </c>
      <c r="AY258">
        <f>IF(Source!BI49=2,J251, 0)</f>
        <v>0</v>
      </c>
      <c r="AZ258">
        <f>IF(Source!BI49=2,J249, 0)</f>
        <v>0</v>
      </c>
      <c r="BA258">
        <f>IF(Source!BI49=2,J248, 0)</f>
        <v>0</v>
      </c>
    </row>
    <row r="259" spans="1:56" ht="28.5" x14ac:dyDescent="0.2">
      <c r="A259" s="59">
        <v>23</v>
      </c>
      <c r="B259" s="59" t="str">
        <f>Source!F50</f>
        <v>53-16-1</v>
      </c>
      <c r="C259" s="59" t="str">
        <f>Source!G50</f>
        <v>Ремонт кирпичной кладки стен отдельными местами</v>
      </c>
      <c r="D259" s="60" t="str">
        <f>Source!H50</f>
        <v>1 м3 кладки</v>
      </c>
      <c r="E259" s="61">
        <f>Source!K50</f>
        <v>1.25</v>
      </c>
      <c r="F259" s="61"/>
      <c r="G259" s="61">
        <f>Source!I50</f>
        <v>1.25</v>
      </c>
      <c r="H259" s="62"/>
      <c r="I259" s="63"/>
      <c r="J259" s="62"/>
      <c r="K259" s="63"/>
      <c r="L259" s="64"/>
      <c r="AG259">
        <f>Source!X50</f>
        <v>321.45</v>
      </c>
      <c r="AH259">
        <f>Source!HK50</f>
        <v>9673</v>
      </c>
      <c r="AI259">
        <f>Source!Y50</f>
        <v>181.69</v>
      </c>
      <c r="AJ259">
        <f>Source!HL50</f>
        <v>5467</v>
      </c>
      <c r="AS259">
        <f>IF(Source!BI50&lt;=1,AH259, 0)</f>
        <v>9673</v>
      </c>
      <c r="AT259">
        <f>IF(Source!BI50&lt;=1,AJ259, 0)</f>
        <v>5467</v>
      </c>
      <c r="BC259">
        <f>IF(Source!BI50=2,AH259, 0)</f>
        <v>0</v>
      </c>
      <c r="BD259">
        <f>IF(Source!BI50=2,AJ259, 0)</f>
        <v>0</v>
      </c>
    </row>
    <row r="260" spans="1:56" x14ac:dyDescent="0.2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</row>
    <row r="261" spans="1:56" ht="14.25" x14ac:dyDescent="0.2">
      <c r="A261" s="59"/>
      <c r="B261" s="67">
        <v>1</v>
      </c>
      <c r="C261" s="59" t="s">
        <v>794</v>
      </c>
      <c r="D261" s="60"/>
      <c r="E261" s="61"/>
      <c r="F261" s="61"/>
      <c r="G261" s="61"/>
      <c r="H261" s="62">
        <f>Source!AO50</f>
        <v>273.92</v>
      </c>
      <c r="I261" s="63"/>
      <c r="J261" s="62">
        <f>ROUND(Source!AF50*Source!I50, 2)</f>
        <v>342.4</v>
      </c>
      <c r="K261" s="63">
        <f>IF(Source!BA50&lt;&gt; 0, Source!BA50, 1)</f>
        <v>30.09</v>
      </c>
      <c r="L261" s="64">
        <f>Source!HJ50</f>
        <v>10303</v>
      </c>
    </row>
    <row r="262" spans="1:56" ht="14.25" x14ac:dyDescent="0.2">
      <c r="A262" s="59"/>
      <c r="B262" s="67">
        <v>3</v>
      </c>
      <c r="C262" s="59" t="s">
        <v>795</v>
      </c>
      <c r="D262" s="60"/>
      <c r="E262" s="61"/>
      <c r="F262" s="61"/>
      <c r="G262" s="61"/>
      <c r="H262" s="62">
        <f>Source!AM50</f>
        <v>28.79</v>
      </c>
      <c r="I262" s="63"/>
      <c r="J262" s="62">
        <f>ROUND(Source!AD50*Source!I50, 2)</f>
        <v>35.99</v>
      </c>
      <c r="K262" s="63"/>
      <c r="L262" s="64"/>
    </row>
    <row r="263" spans="1:56" ht="14.25" x14ac:dyDescent="0.2">
      <c r="A263" s="59"/>
      <c r="B263" s="67">
        <v>2</v>
      </c>
      <c r="C263" s="59" t="s">
        <v>807</v>
      </c>
      <c r="D263" s="60"/>
      <c r="E263" s="61"/>
      <c r="F263" s="61"/>
      <c r="G263" s="61"/>
      <c r="H263" s="62">
        <f>Source!AN50</f>
        <v>5.6</v>
      </c>
      <c r="I263" s="63"/>
      <c r="J263" s="69">
        <f>ROUND(Source!AE50*Source!I50, 2)</f>
        <v>7</v>
      </c>
      <c r="K263" s="63">
        <f>IF(Source!BS50&lt;&gt; 0, Source!BS50, 1)</f>
        <v>30.09</v>
      </c>
      <c r="L263" s="70">
        <f>Source!HI50</f>
        <v>211</v>
      </c>
    </row>
    <row r="264" spans="1:56" ht="14.25" x14ac:dyDescent="0.2">
      <c r="A264" s="59"/>
      <c r="B264" s="67">
        <v>4</v>
      </c>
      <c r="C264" s="59" t="s">
        <v>808</v>
      </c>
      <c r="D264" s="60"/>
      <c r="E264" s="61"/>
      <c r="F264" s="61"/>
      <c r="G264" s="61"/>
      <c r="H264" s="62">
        <f>Source!AL50</f>
        <v>776.84</v>
      </c>
      <c r="I264" s="63"/>
      <c r="J264" s="62">
        <f>ROUND(Source!AC50*Source!I50, 2)</f>
        <v>971.05</v>
      </c>
      <c r="K264" s="63"/>
      <c r="L264" s="64"/>
    </row>
    <row r="265" spans="1:56" ht="14.25" x14ac:dyDescent="0.2">
      <c r="A265" s="59"/>
      <c r="B265" s="59"/>
      <c r="C265" s="59" t="s">
        <v>796</v>
      </c>
      <c r="D265" s="60" t="s">
        <v>797</v>
      </c>
      <c r="E265" s="61">
        <f>Source!AQ50</f>
        <v>35.39</v>
      </c>
      <c r="F265" s="61"/>
      <c r="G265" s="61">
        <f>ROUND(Source!U50, 7)</f>
        <v>44.237499999999997</v>
      </c>
      <c r="H265" s="62"/>
      <c r="I265" s="63"/>
      <c r="J265" s="62"/>
      <c r="K265" s="63"/>
      <c r="L265" s="64"/>
    </row>
    <row r="266" spans="1:56" ht="14.25" x14ac:dyDescent="0.2">
      <c r="A266" s="59"/>
      <c r="B266" s="59"/>
      <c r="C266" s="59" t="s">
        <v>809</v>
      </c>
      <c r="D266" s="60" t="s">
        <v>797</v>
      </c>
      <c r="E266" s="61">
        <f>Source!AR50</f>
        <v>0.43</v>
      </c>
      <c r="F266" s="61"/>
      <c r="G266" s="61">
        <f>ROUND(Source!V50, 7)</f>
        <v>0.53749999999999998</v>
      </c>
      <c r="H266" s="62"/>
      <c r="I266" s="63"/>
      <c r="J266" s="62"/>
      <c r="K266" s="63"/>
      <c r="L266" s="64"/>
    </row>
    <row r="267" spans="1:56" ht="14.25" x14ac:dyDescent="0.2">
      <c r="A267" s="59"/>
      <c r="B267" s="59"/>
      <c r="C267" s="59" t="s">
        <v>798</v>
      </c>
      <c r="D267" s="60"/>
      <c r="E267" s="61"/>
      <c r="F267" s="61"/>
      <c r="G267" s="61"/>
      <c r="H267" s="62">
        <f>H261+H262+H264</f>
        <v>1079.5500000000002</v>
      </c>
      <c r="I267" s="63"/>
      <c r="J267" s="62">
        <f>J261+J262+J264</f>
        <v>1349.44</v>
      </c>
      <c r="K267" s="63"/>
      <c r="L267" s="64"/>
    </row>
    <row r="268" spans="1:56" ht="14.25" x14ac:dyDescent="0.2">
      <c r="A268" s="59"/>
      <c r="B268" s="59"/>
      <c r="C268" s="59" t="s">
        <v>799</v>
      </c>
      <c r="D268" s="60"/>
      <c r="E268" s="61"/>
      <c r="F268" s="61"/>
      <c r="G268" s="61"/>
      <c r="H268" s="62"/>
      <c r="I268" s="63"/>
      <c r="J268" s="62">
        <f>SUM(Q259:Q271)+SUM(V259:V271)+SUM(X259:X271)+SUM(Y259:Y271)</f>
        <v>349.4</v>
      </c>
      <c r="K268" s="63"/>
      <c r="L268" s="64">
        <f>SUM(U259:U271)+SUM(W259:W271)+SUM(Z259:Z271)+SUM(AA259:AA271)</f>
        <v>10514</v>
      </c>
    </row>
    <row r="269" spans="1:56" ht="14.25" x14ac:dyDescent="0.2">
      <c r="A269" s="59"/>
      <c r="B269" s="59" t="s">
        <v>165</v>
      </c>
      <c r="C269" s="59" t="s">
        <v>837</v>
      </c>
      <c r="D269" s="60" t="s">
        <v>801</v>
      </c>
      <c r="E269" s="61">
        <f>Source!BZ50</f>
        <v>92</v>
      </c>
      <c r="F269" s="61"/>
      <c r="G269" s="61">
        <f>Source!AT50</f>
        <v>92</v>
      </c>
      <c r="H269" s="62"/>
      <c r="I269" s="63"/>
      <c r="J269" s="62">
        <f>SUM(AG259:AG271)</f>
        <v>321.45</v>
      </c>
      <c r="K269" s="63"/>
      <c r="L269" s="64">
        <f>SUM(AH259:AH271)</f>
        <v>9673</v>
      </c>
    </row>
    <row r="270" spans="1:56" ht="14.25" x14ac:dyDescent="0.2">
      <c r="A270" s="59"/>
      <c r="B270" s="59" t="s">
        <v>166</v>
      </c>
      <c r="C270" s="59" t="s">
        <v>838</v>
      </c>
      <c r="D270" s="60" t="s">
        <v>801</v>
      </c>
      <c r="E270" s="61">
        <f>Source!CA50</f>
        <v>52</v>
      </c>
      <c r="F270" s="61"/>
      <c r="G270" s="61">
        <f>Source!AU50</f>
        <v>52</v>
      </c>
      <c r="H270" s="62"/>
      <c r="I270" s="63"/>
      <c r="J270" s="62">
        <f>SUM(AI259:AI271)</f>
        <v>181.69</v>
      </c>
      <c r="K270" s="63"/>
      <c r="L270" s="64">
        <f>SUM(AJ259:AJ271)</f>
        <v>5467</v>
      </c>
    </row>
    <row r="271" spans="1:56" ht="15" x14ac:dyDescent="0.25">
      <c r="A271" s="65"/>
      <c r="B271" s="65"/>
      <c r="C271" s="88" t="s">
        <v>803</v>
      </c>
      <c r="D271" s="88"/>
      <c r="E271" s="88"/>
      <c r="F271" s="88"/>
      <c r="G271" s="88"/>
      <c r="H271" s="88"/>
      <c r="I271" s="88">
        <f>J261+J262+J264+J269+J270</f>
        <v>1852.5800000000002</v>
      </c>
      <c r="J271" s="88"/>
      <c r="K271" s="65"/>
      <c r="L271" s="65"/>
      <c r="O271" s="40">
        <f>I271</f>
        <v>1852.5800000000002</v>
      </c>
      <c r="P271">
        <f>K271</f>
        <v>0</v>
      </c>
      <c r="Q271" s="40">
        <f>J261</f>
        <v>342.4</v>
      </c>
      <c r="R271" s="40">
        <f>J261</f>
        <v>342.4</v>
      </c>
      <c r="U271" s="41">
        <f>L261</f>
        <v>10303</v>
      </c>
      <c r="X271" s="40">
        <f>J263</f>
        <v>7</v>
      </c>
      <c r="Z271" s="41">
        <f>L263</f>
        <v>211</v>
      </c>
      <c r="AB271" s="40">
        <f>J262</f>
        <v>35.99</v>
      </c>
      <c r="AD271" s="41">
        <f>L262</f>
        <v>0</v>
      </c>
      <c r="AF271" s="40">
        <f>J264</f>
        <v>971.05</v>
      </c>
      <c r="AN271">
        <f>IF(Source!BI50&lt;=1,J261+J262+J264+J269+J270, 0)</f>
        <v>1852.5800000000002</v>
      </c>
      <c r="AO271">
        <f>IF(Source!BI50&lt;=1,J264, 0)</f>
        <v>971.05</v>
      </c>
      <c r="AP271">
        <f>IF(Source!BI50&lt;=1,J262, 0)</f>
        <v>35.99</v>
      </c>
      <c r="AQ271">
        <f>IF(Source!BI50&lt;=1,J261, 0)</f>
        <v>342.4</v>
      </c>
      <c r="AX271">
        <f>IF(Source!BI50=2,J261+J262+J264+J269+J270, 0)</f>
        <v>0</v>
      </c>
      <c r="AY271">
        <f>IF(Source!BI50=2,J264, 0)</f>
        <v>0</v>
      </c>
      <c r="AZ271">
        <f>IF(Source!BI50=2,J262, 0)</f>
        <v>0</v>
      </c>
      <c r="BA271">
        <f>IF(Source!BI50=2,J261, 0)</f>
        <v>0</v>
      </c>
    </row>
    <row r="272" spans="1:56" ht="144.75" x14ac:dyDescent="0.2">
      <c r="A272" s="59">
        <v>24</v>
      </c>
      <c r="B272" s="59" t="str">
        <f>Source!F51</f>
        <v>15-02-001-1</v>
      </c>
      <c r="C272" s="59" t="s">
        <v>839</v>
      </c>
      <c r="D272" s="60" t="str">
        <f>Source!H51</f>
        <v>100 м2 оштукатуриваемой поверхности</v>
      </c>
      <c r="E272" s="61">
        <f>Source!K51</f>
        <v>0.54100000000000004</v>
      </c>
      <c r="F272" s="61"/>
      <c r="G272" s="61">
        <f>Source!I51</f>
        <v>0.54100000000000004</v>
      </c>
      <c r="H272" s="62"/>
      <c r="I272" s="63"/>
      <c r="J272" s="62"/>
      <c r="K272" s="63"/>
      <c r="L272" s="64"/>
      <c r="AG272">
        <f>Source!X51</f>
        <v>383.26</v>
      </c>
      <c r="AH272">
        <f>Source!HK51</f>
        <v>11533</v>
      </c>
      <c r="AI272">
        <f>Source!Y51</f>
        <v>177.36</v>
      </c>
      <c r="AJ272">
        <f>Source!HL51</f>
        <v>5337</v>
      </c>
      <c r="AS272">
        <f>IF(Source!BI51&lt;=1,AH272, 0)</f>
        <v>11533</v>
      </c>
      <c r="AT272">
        <f>IF(Source!BI51&lt;=1,AJ272, 0)</f>
        <v>5337</v>
      </c>
      <c r="BC272">
        <f>IF(Source!BI51=2,AH272, 0)</f>
        <v>0</v>
      </c>
      <c r="BD272">
        <f>IF(Source!BI51=2,AJ272, 0)</f>
        <v>0</v>
      </c>
    </row>
    <row r="273" spans="1:56" ht="165.75" x14ac:dyDescent="0.2">
      <c r="A273" s="65"/>
      <c r="B273" s="68" t="str">
        <f>Source!EO51</f>
        <v>Поправка: М-ка 421/пр 04.08.20 п.58 п.п. б)</v>
      </c>
      <c r="C273" s="68" t="str">
        <f>Source!CN51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73" s="65"/>
      <c r="E273" s="65"/>
      <c r="F273" s="65"/>
      <c r="G273" s="65"/>
      <c r="H273" s="65"/>
      <c r="I273" s="65"/>
      <c r="J273" s="65"/>
      <c r="K273" s="65"/>
      <c r="L273" s="65"/>
    </row>
    <row r="274" spans="1:56" x14ac:dyDescent="0.2">
      <c r="A274" s="65"/>
      <c r="B274" s="65"/>
      <c r="C274" s="66" t="str">
        <f>"Объем: "&amp;Source!K51&amp;"=54,1/"&amp;"100"</f>
        <v>Объем: 0,541=54,1/100</v>
      </c>
      <c r="D274" s="65"/>
      <c r="E274" s="65"/>
      <c r="F274" s="65"/>
      <c r="G274" s="65"/>
      <c r="H274" s="65"/>
      <c r="I274" s="65"/>
      <c r="J274" s="65"/>
      <c r="K274" s="65"/>
      <c r="L274" s="65"/>
    </row>
    <row r="275" spans="1:56" ht="14.25" x14ac:dyDescent="0.2">
      <c r="A275" s="59"/>
      <c r="B275" s="67">
        <v>1</v>
      </c>
      <c r="C275" s="59" t="s">
        <v>794</v>
      </c>
      <c r="D275" s="60"/>
      <c r="E275" s="61"/>
      <c r="F275" s="61"/>
      <c r="G275" s="61"/>
      <c r="H275" s="62">
        <f>Source!AO51</f>
        <v>658.48</v>
      </c>
      <c r="I275" s="63">
        <f>ROUND(1.15,7)</f>
        <v>1.1499999999999999</v>
      </c>
      <c r="J275" s="62">
        <f>ROUND(Source!AF51*Source!I51, 2)</f>
        <v>409.67</v>
      </c>
      <c r="K275" s="63">
        <f>IF(Source!BA51&lt;&gt; 0, Source!BA51, 1)</f>
        <v>30.09</v>
      </c>
      <c r="L275" s="64">
        <f>Source!HJ51</f>
        <v>12327</v>
      </c>
    </row>
    <row r="276" spans="1:56" ht="14.25" x14ac:dyDescent="0.2">
      <c r="A276" s="59"/>
      <c r="B276" s="67">
        <v>3</v>
      </c>
      <c r="C276" s="59" t="s">
        <v>795</v>
      </c>
      <c r="D276" s="60"/>
      <c r="E276" s="61"/>
      <c r="F276" s="61"/>
      <c r="G276" s="61"/>
      <c r="H276" s="62">
        <f>Source!AM51</f>
        <v>60.66</v>
      </c>
      <c r="I276" s="63">
        <f>ROUND(1.25,7)</f>
        <v>1.25</v>
      </c>
      <c r="J276" s="62">
        <f>ROUND(Source!AD51*Source!I51, 2)</f>
        <v>41.02</v>
      </c>
      <c r="K276" s="63"/>
      <c r="L276" s="64"/>
    </row>
    <row r="277" spans="1:56" ht="14.25" x14ac:dyDescent="0.2">
      <c r="A277" s="59"/>
      <c r="B277" s="67">
        <v>2</v>
      </c>
      <c r="C277" s="59" t="s">
        <v>807</v>
      </c>
      <c r="D277" s="60"/>
      <c r="E277" s="61"/>
      <c r="F277" s="61"/>
      <c r="G277" s="61"/>
      <c r="H277" s="62">
        <f>Source!AN51</f>
        <v>23.91</v>
      </c>
      <c r="I277" s="63">
        <f>ROUND(1.25,7)</f>
        <v>1.25</v>
      </c>
      <c r="J277" s="69">
        <f>ROUND(Source!AE51*Source!I51, 2)</f>
        <v>16.170000000000002</v>
      </c>
      <c r="K277" s="63">
        <f>IF(Source!BS51&lt;&gt; 0, Source!BS51, 1)</f>
        <v>30.09</v>
      </c>
      <c r="L277" s="70">
        <f>Source!HI51</f>
        <v>487</v>
      </c>
    </row>
    <row r="278" spans="1:56" ht="14.25" x14ac:dyDescent="0.2">
      <c r="A278" s="59"/>
      <c r="B278" s="67">
        <v>4</v>
      </c>
      <c r="C278" s="59" t="s">
        <v>808</v>
      </c>
      <c r="D278" s="60"/>
      <c r="E278" s="61"/>
      <c r="F278" s="61"/>
      <c r="G278" s="61"/>
      <c r="H278" s="62">
        <f>Source!AL51</f>
        <v>1078.21</v>
      </c>
      <c r="I278" s="63"/>
      <c r="J278" s="62">
        <f>ROUND(Source!AC51*Source!I51, 2)</f>
        <v>583.30999999999995</v>
      </c>
      <c r="K278" s="63"/>
      <c r="L278" s="64"/>
    </row>
    <row r="279" spans="1:56" ht="14.25" x14ac:dyDescent="0.2">
      <c r="A279" s="59"/>
      <c r="B279" s="59"/>
      <c r="C279" s="59" t="s">
        <v>796</v>
      </c>
      <c r="D279" s="60" t="s">
        <v>797</v>
      </c>
      <c r="E279" s="61">
        <f>Source!AQ51</f>
        <v>70.88</v>
      </c>
      <c r="F279" s="61">
        <f>ROUND(1.15,7)</f>
        <v>1.1499999999999999</v>
      </c>
      <c r="G279" s="61">
        <f>ROUND(Source!U51, 7)</f>
        <v>44.097991999999998</v>
      </c>
      <c r="H279" s="62"/>
      <c r="I279" s="63"/>
      <c r="J279" s="62"/>
      <c r="K279" s="63"/>
      <c r="L279" s="64"/>
    </row>
    <row r="280" spans="1:56" ht="14.25" x14ac:dyDescent="0.2">
      <c r="A280" s="59"/>
      <c r="B280" s="59"/>
      <c r="C280" s="59" t="s">
        <v>809</v>
      </c>
      <c r="D280" s="60" t="s">
        <v>797</v>
      </c>
      <c r="E280" s="61">
        <f>Source!AR51</f>
        <v>2.78</v>
      </c>
      <c r="F280" s="61">
        <f>ROUND(1.25,7)</f>
        <v>1.25</v>
      </c>
      <c r="G280" s="61">
        <f>ROUND(Source!V51, 7)</f>
        <v>1.879975</v>
      </c>
      <c r="H280" s="62"/>
      <c r="I280" s="63"/>
      <c r="J280" s="62"/>
      <c r="K280" s="63"/>
      <c r="L280" s="64"/>
    </row>
    <row r="281" spans="1:56" ht="14.25" x14ac:dyDescent="0.2">
      <c r="A281" s="59"/>
      <c r="B281" s="59"/>
      <c r="C281" s="59" t="s">
        <v>798</v>
      </c>
      <c r="D281" s="60"/>
      <c r="E281" s="61"/>
      <c r="F281" s="61"/>
      <c r="G281" s="61"/>
      <c r="H281" s="62">
        <f>H275+H276+H278</f>
        <v>1797.35</v>
      </c>
      <c r="I281" s="63"/>
      <c r="J281" s="62">
        <f>J275+J276+J278</f>
        <v>1034</v>
      </c>
      <c r="K281" s="63"/>
      <c r="L281" s="64"/>
    </row>
    <row r="282" spans="1:56" ht="14.25" x14ac:dyDescent="0.2">
      <c r="A282" s="59"/>
      <c r="B282" s="59"/>
      <c r="C282" s="59" t="s">
        <v>799</v>
      </c>
      <c r="D282" s="60"/>
      <c r="E282" s="61"/>
      <c r="F282" s="61"/>
      <c r="G282" s="61"/>
      <c r="H282" s="62"/>
      <c r="I282" s="63"/>
      <c r="J282" s="62">
        <f>SUM(Q272:Q285)+SUM(V272:V285)+SUM(X272:X285)+SUM(Y272:Y285)</f>
        <v>425.84000000000003</v>
      </c>
      <c r="K282" s="63"/>
      <c r="L282" s="64">
        <f>SUM(U272:U285)+SUM(W272:W285)+SUM(Z272:Z285)+SUM(AA272:AA285)</f>
        <v>12814</v>
      </c>
    </row>
    <row r="283" spans="1:56" ht="28.5" x14ac:dyDescent="0.2">
      <c r="A283" s="59"/>
      <c r="B283" s="59" t="s">
        <v>827</v>
      </c>
      <c r="C283" s="59" t="s">
        <v>828</v>
      </c>
      <c r="D283" s="60" t="s">
        <v>801</v>
      </c>
      <c r="E283" s="61">
        <f>Source!BZ51</f>
        <v>100</v>
      </c>
      <c r="F283" s="61">
        <f>ROUND(0.9,7)</f>
        <v>0.9</v>
      </c>
      <c r="G283" s="61">
        <f>Source!AT51</f>
        <v>90</v>
      </c>
      <c r="H283" s="62"/>
      <c r="I283" s="63"/>
      <c r="J283" s="62">
        <f>SUM(AG272:AG285)</f>
        <v>383.26</v>
      </c>
      <c r="K283" s="63"/>
      <c r="L283" s="64">
        <f>SUM(AH272:AH285)</f>
        <v>11533</v>
      </c>
    </row>
    <row r="284" spans="1:56" ht="28.5" x14ac:dyDescent="0.2">
      <c r="A284" s="59"/>
      <c r="B284" s="59" t="s">
        <v>829</v>
      </c>
      <c r="C284" s="59" t="s">
        <v>830</v>
      </c>
      <c r="D284" s="60" t="s">
        <v>801</v>
      </c>
      <c r="E284" s="61">
        <f>Source!CA51</f>
        <v>49</v>
      </c>
      <c r="F284" s="61">
        <f>ROUND(0.85,7)</f>
        <v>0.85</v>
      </c>
      <c r="G284" s="61">
        <f>Source!AU51</f>
        <v>41.65</v>
      </c>
      <c r="H284" s="62"/>
      <c r="I284" s="63"/>
      <c r="J284" s="62">
        <f>SUM(AI272:AI285)</f>
        <v>177.36</v>
      </c>
      <c r="K284" s="63"/>
      <c r="L284" s="64">
        <f>SUM(AJ272:AJ285)</f>
        <v>5337</v>
      </c>
    </row>
    <row r="285" spans="1:56" ht="15" x14ac:dyDescent="0.25">
      <c r="A285" s="65"/>
      <c r="B285" s="65"/>
      <c r="C285" s="88" t="s">
        <v>803</v>
      </c>
      <c r="D285" s="88"/>
      <c r="E285" s="88"/>
      <c r="F285" s="88"/>
      <c r="G285" s="88"/>
      <c r="H285" s="88"/>
      <c r="I285" s="88">
        <f>J275+J276+J278+J283+J284</f>
        <v>1594.62</v>
      </c>
      <c r="J285" s="88"/>
      <c r="K285" s="65"/>
      <c r="L285" s="65"/>
      <c r="O285" s="40">
        <f>I285</f>
        <v>1594.62</v>
      </c>
      <c r="P285">
        <f>K285</f>
        <v>0</v>
      </c>
      <c r="Q285" s="40">
        <f>J275</f>
        <v>409.67</v>
      </c>
      <c r="R285" s="40">
        <f>J275</f>
        <v>409.67</v>
      </c>
      <c r="U285" s="41">
        <f>L275</f>
        <v>12327</v>
      </c>
      <c r="X285" s="40">
        <f>J277</f>
        <v>16.170000000000002</v>
      </c>
      <c r="Z285" s="41">
        <f>L277</f>
        <v>487</v>
      </c>
      <c r="AB285" s="40">
        <f>J276</f>
        <v>41.02</v>
      </c>
      <c r="AD285" s="41">
        <f>L276</f>
        <v>0</v>
      </c>
      <c r="AF285" s="40">
        <f>J278</f>
        <v>583.30999999999995</v>
      </c>
      <c r="AN285">
        <f>IF(Source!BI51&lt;=1,J275+J276+J278+J283+J284, 0)</f>
        <v>1594.62</v>
      </c>
      <c r="AO285">
        <f>IF(Source!BI51&lt;=1,J278, 0)</f>
        <v>583.30999999999995</v>
      </c>
      <c r="AP285">
        <f>IF(Source!BI51&lt;=1,J276, 0)</f>
        <v>41.02</v>
      </c>
      <c r="AQ285">
        <f>IF(Source!BI51&lt;=1,J275, 0)</f>
        <v>409.67</v>
      </c>
      <c r="AX285">
        <f>IF(Source!BI51=2,J275+J276+J278+J283+J284, 0)</f>
        <v>0</v>
      </c>
      <c r="AY285">
        <f>IF(Source!BI51=2,J278, 0)</f>
        <v>0</v>
      </c>
      <c r="AZ285">
        <f>IF(Source!BI51=2,J276, 0)</f>
        <v>0</v>
      </c>
      <c r="BA285">
        <f>IF(Source!BI51=2,J275, 0)</f>
        <v>0</v>
      </c>
    </row>
    <row r="286" spans="1:56" ht="130.5" x14ac:dyDescent="0.2">
      <c r="A286" s="59">
        <v>25</v>
      </c>
      <c r="B286" s="59" t="str">
        <f>Source!F52</f>
        <v>15-04-011-2</v>
      </c>
      <c r="C286" s="59" t="s">
        <v>840</v>
      </c>
      <c r="D286" s="60" t="str">
        <f>Source!H52</f>
        <v>100 м2 фасада</v>
      </c>
      <c r="E286" s="61">
        <f>Source!K52</f>
        <v>0.54100000000000004</v>
      </c>
      <c r="F286" s="61"/>
      <c r="G286" s="61">
        <f>Source!I52</f>
        <v>0.54100000000000004</v>
      </c>
      <c r="H286" s="62"/>
      <c r="I286" s="63"/>
      <c r="J286" s="62"/>
      <c r="K286" s="63"/>
      <c r="L286" s="64"/>
      <c r="AG286">
        <f>Source!X52</f>
        <v>93.92</v>
      </c>
      <c r="AH286">
        <f>Source!HK52</f>
        <v>2826</v>
      </c>
      <c r="AI286">
        <f>Source!Y52</f>
        <v>43.46</v>
      </c>
      <c r="AJ286">
        <f>Source!HL52</f>
        <v>1308</v>
      </c>
      <c r="AS286">
        <f>IF(Source!BI52&lt;=1,AH286, 0)</f>
        <v>2826</v>
      </c>
      <c r="AT286">
        <f>IF(Source!BI52&lt;=1,AJ286, 0)</f>
        <v>1308</v>
      </c>
      <c r="BC286">
        <f>IF(Source!BI52=2,AH286, 0)</f>
        <v>0</v>
      </c>
      <c r="BD286">
        <f>IF(Source!BI52=2,AJ286, 0)</f>
        <v>0</v>
      </c>
    </row>
    <row r="287" spans="1:56" ht="165.75" x14ac:dyDescent="0.2">
      <c r="A287" s="65"/>
      <c r="B287" s="68" t="str">
        <f>Source!EO52</f>
        <v>Поправка: М-ка 421/пр 04.08.20 п.58 п.п. б)</v>
      </c>
      <c r="C287" s="68" t="str">
        <f>Source!CN52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87" s="65"/>
      <c r="E287" s="65"/>
      <c r="F287" s="65"/>
      <c r="G287" s="65"/>
      <c r="H287" s="65"/>
      <c r="I287" s="65"/>
      <c r="J287" s="65"/>
      <c r="K287" s="65"/>
      <c r="L287" s="65"/>
    </row>
    <row r="288" spans="1:56" x14ac:dyDescent="0.2">
      <c r="A288" s="65"/>
      <c r="B288" s="65"/>
      <c r="C288" s="66" t="str">
        <f>"Объем: "&amp;Source!K52&amp;"=54,1/"&amp;"100"</f>
        <v>Объем: 0,541=54,1/100</v>
      </c>
      <c r="D288" s="65"/>
      <c r="E288" s="65"/>
      <c r="F288" s="65"/>
      <c r="G288" s="65"/>
      <c r="H288" s="65"/>
      <c r="I288" s="65"/>
      <c r="J288" s="65"/>
      <c r="K288" s="65"/>
      <c r="L288" s="65"/>
    </row>
    <row r="289" spans="1:56" ht="14.25" x14ac:dyDescent="0.2">
      <c r="A289" s="59"/>
      <c r="B289" s="67">
        <v>1</v>
      </c>
      <c r="C289" s="59" t="s">
        <v>794</v>
      </c>
      <c r="D289" s="60"/>
      <c r="E289" s="61"/>
      <c r="F289" s="61"/>
      <c r="G289" s="61"/>
      <c r="H289" s="62">
        <f>Source!AO52</f>
        <v>167.73</v>
      </c>
      <c r="I289" s="63">
        <f>ROUND(1.15,7)</f>
        <v>1.1499999999999999</v>
      </c>
      <c r="J289" s="62">
        <f>ROUND(Source!AF52*Source!I52, 2)</f>
        <v>104.35</v>
      </c>
      <c r="K289" s="63">
        <f>IF(Source!BA52&lt;&gt; 0, Source!BA52, 1)</f>
        <v>30.09</v>
      </c>
      <c r="L289" s="64">
        <f>Source!HJ52</f>
        <v>3140</v>
      </c>
    </row>
    <row r="290" spans="1:56" ht="14.25" x14ac:dyDescent="0.2">
      <c r="A290" s="59"/>
      <c r="B290" s="67">
        <v>3</v>
      </c>
      <c r="C290" s="59" t="s">
        <v>795</v>
      </c>
      <c r="D290" s="60"/>
      <c r="E290" s="61"/>
      <c r="F290" s="61"/>
      <c r="G290" s="61"/>
      <c r="H290" s="62">
        <f>Source!AM52</f>
        <v>11.47</v>
      </c>
      <c r="I290" s="63">
        <f>ROUND(1.25,7)</f>
        <v>1.25</v>
      </c>
      <c r="J290" s="62">
        <f>ROUND(Source!AD52*Source!I52, 2)</f>
        <v>7.76</v>
      </c>
      <c r="K290" s="63"/>
      <c r="L290" s="64"/>
    </row>
    <row r="291" spans="1:56" ht="14.25" x14ac:dyDescent="0.2">
      <c r="A291" s="59"/>
      <c r="B291" s="67">
        <v>4</v>
      </c>
      <c r="C291" s="59" t="s">
        <v>808</v>
      </c>
      <c r="D291" s="60"/>
      <c r="E291" s="61"/>
      <c r="F291" s="61"/>
      <c r="G291" s="61"/>
      <c r="H291" s="62">
        <f>Source!AL52</f>
        <v>406.97</v>
      </c>
      <c r="I291" s="63"/>
      <c r="J291" s="62">
        <f>ROUND(Source!AC52*Source!I52, 2)</f>
        <v>220.17</v>
      </c>
      <c r="K291" s="63"/>
      <c r="L291" s="64"/>
    </row>
    <row r="292" spans="1:56" ht="14.25" x14ac:dyDescent="0.2">
      <c r="A292" s="59"/>
      <c r="B292" s="59"/>
      <c r="C292" s="59" t="s">
        <v>796</v>
      </c>
      <c r="D292" s="60" t="s">
        <v>797</v>
      </c>
      <c r="E292" s="61">
        <f>Source!AQ52</f>
        <v>20.38</v>
      </c>
      <c r="F292" s="61">
        <f>ROUND(1.15,7)</f>
        <v>1.1499999999999999</v>
      </c>
      <c r="G292" s="61">
        <f>ROUND(Source!U52, 7)</f>
        <v>12.679417000000001</v>
      </c>
      <c r="H292" s="62"/>
      <c r="I292" s="63"/>
      <c r="J292" s="62"/>
      <c r="K292" s="63"/>
      <c r="L292" s="64"/>
    </row>
    <row r="293" spans="1:56" ht="14.25" x14ac:dyDescent="0.2">
      <c r="A293" s="59"/>
      <c r="B293" s="59"/>
      <c r="C293" s="59" t="s">
        <v>798</v>
      </c>
      <c r="D293" s="60"/>
      <c r="E293" s="61"/>
      <c r="F293" s="61"/>
      <c r="G293" s="61"/>
      <c r="H293" s="62">
        <f>H289+H290+H291</f>
        <v>586.17000000000007</v>
      </c>
      <c r="I293" s="63"/>
      <c r="J293" s="62">
        <f>J289+J290+J291</f>
        <v>332.28</v>
      </c>
      <c r="K293" s="63"/>
      <c r="L293" s="64"/>
    </row>
    <row r="294" spans="1:56" ht="14.25" x14ac:dyDescent="0.2">
      <c r="A294" s="59"/>
      <c r="B294" s="59"/>
      <c r="C294" s="59" t="s">
        <v>799</v>
      </c>
      <c r="D294" s="60"/>
      <c r="E294" s="61"/>
      <c r="F294" s="61"/>
      <c r="G294" s="61"/>
      <c r="H294" s="62"/>
      <c r="I294" s="63"/>
      <c r="J294" s="62">
        <f>SUM(Q286:Q297)+SUM(V286:V297)+SUM(X286:X297)+SUM(Y286:Y297)</f>
        <v>104.35</v>
      </c>
      <c r="K294" s="63"/>
      <c r="L294" s="64">
        <f>SUM(U286:U297)+SUM(W286:W297)+SUM(Z286:Z297)+SUM(AA286:AA297)</f>
        <v>3140</v>
      </c>
    </row>
    <row r="295" spans="1:56" ht="28.5" x14ac:dyDescent="0.2">
      <c r="A295" s="59"/>
      <c r="B295" s="59" t="s">
        <v>827</v>
      </c>
      <c r="C295" s="59" t="s">
        <v>828</v>
      </c>
      <c r="D295" s="60" t="s">
        <v>801</v>
      </c>
      <c r="E295" s="61">
        <f>Source!BZ52</f>
        <v>100</v>
      </c>
      <c r="F295" s="61">
        <f>ROUND(0.9,7)</f>
        <v>0.9</v>
      </c>
      <c r="G295" s="61">
        <f>Source!AT52</f>
        <v>90</v>
      </c>
      <c r="H295" s="62"/>
      <c r="I295" s="63"/>
      <c r="J295" s="62">
        <f>SUM(AG286:AG297)</f>
        <v>93.92</v>
      </c>
      <c r="K295" s="63"/>
      <c r="L295" s="64">
        <f>SUM(AH286:AH297)</f>
        <v>2826</v>
      </c>
    </row>
    <row r="296" spans="1:56" ht="28.5" x14ac:dyDescent="0.2">
      <c r="A296" s="59"/>
      <c r="B296" s="59" t="s">
        <v>829</v>
      </c>
      <c r="C296" s="59" t="s">
        <v>830</v>
      </c>
      <c r="D296" s="60" t="s">
        <v>801</v>
      </c>
      <c r="E296" s="61">
        <f>Source!CA52</f>
        <v>49</v>
      </c>
      <c r="F296" s="61">
        <f>ROUND(0.85,7)</f>
        <v>0.85</v>
      </c>
      <c r="G296" s="61">
        <f>Source!AU52</f>
        <v>41.65</v>
      </c>
      <c r="H296" s="62"/>
      <c r="I296" s="63"/>
      <c r="J296" s="62">
        <f>SUM(AI286:AI297)</f>
        <v>43.46</v>
      </c>
      <c r="K296" s="63"/>
      <c r="L296" s="64">
        <f>SUM(AJ286:AJ297)</f>
        <v>1308</v>
      </c>
    </row>
    <row r="297" spans="1:56" ht="15" x14ac:dyDescent="0.25">
      <c r="A297" s="65"/>
      <c r="B297" s="65"/>
      <c r="C297" s="88" t="s">
        <v>803</v>
      </c>
      <c r="D297" s="88"/>
      <c r="E297" s="88"/>
      <c r="F297" s="88"/>
      <c r="G297" s="88"/>
      <c r="H297" s="88"/>
      <c r="I297" s="88">
        <f>J289+J290+J291+J295+J296</f>
        <v>469.65999999999997</v>
      </c>
      <c r="J297" s="88"/>
      <c r="K297" s="65"/>
      <c r="L297" s="65"/>
      <c r="O297" s="40">
        <f>I297</f>
        <v>469.65999999999997</v>
      </c>
      <c r="P297">
        <f>K297</f>
        <v>0</v>
      </c>
      <c r="Q297" s="40">
        <f>J289</f>
        <v>104.35</v>
      </c>
      <c r="R297" s="40">
        <f>J289</f>
        <v>104.35</v>
      </c>
      <c r="U297" s="41">
        <f>L289</f>
        <v>3140</v>
      </c>
      <c r="X297">
        <f>0</f>
        <v>0</v>
      </c>
      <c r="Z297">
        <f>0</f>
        <v>0</v>
      </c>
      <c r="AB297" s="40">
        <f>J290</f>
        <v>7.76</v>
      </c>
      <c r="AD297" s="41">
        <f>L290</f>
        <v>0</v>
      </c>
      <c r="AF297" s="40">
        <f>J291</f>
        <v>220.17</v>
      </c>
      <c r="AN297">
        <f>IF(Source!BI52&lt;=1,J289+J290+J291+J295+J296, 0)</f>
        <v>469.65999999999997</v>
      </c>
      <c r="AO297">
        <f>IF(Source!BI52&lt;=1,J291, 0)</f>
        <v>220.17</v>
      </c>
      <c r="AP297">
        <f>IF(Source!BI52&lt;=1,J290, 0)</f>
        <v>7.76</v>
      </c>
      <c r="AQ297">
        <f>IF(Source!BI52&lt;=1,J289, 0)</f>
        <v>104.35</v>
      </c>
      <c r="AX297">
        <f>IF(Source!BI52=2,J289+J290+J291+J295+J296, 0)</f>
        <v>0</v>
      </c>
      <c r="AY297">
        <f>IF(Source!BI52=2,J291, 0)</f>
        <v>0</v>
      </c>
      <c r="AZ297">
        <f>IF(Source!BI52=2,J290, 0)</f>
        <v>0</v>
      </c>
      <c r="BA297">
        <f>IF(Source!BI52=2,J289, 0)</f>
        <v>0</v>
      </c>
    </row>
    <row r="298" spans="1:56" ht="144.75" x14ac:dyDescent="0.2">
      <c r="A298" s="59">
        <v>26</v>
      </c>
      <c r="B298" s="59" t="str">
        <f>Source!F53</f>
        <v>12-01-010-1</v>
      </c>
      <c r="C298" s="59" t="s">
        <v>832</v>
      </c>
      <c r="D298" s="60" t="str">
        <f>Source!H53</f>
        <v>100 м2 покрытия</v>
      </c>
      <c r="E298" s="61">
        <f>Source!K53</f>
        <v>6.4000000000000003E-3</v>
      </c>
      <c r="F298" s="61"/>
      <c r="G298" s="61">
        <f>Source!I53</f>
        <v>6.4000000000000003E-3</v>
      </c>
      <c r="H298" s="62"/>
      <c r="I298" s="63"/>
      <c r="J298" s="62"/>
      <c r="K298" s="63"/>
      <c r="L298" s="64"/>
      <c r="AG298">
        <f>Source!X53</f>
        <v>6.72</v>
      </c>
      <c r="AH298">
        <f>Source!HK53</f>
        <v>203</v>
      </c>
      <c r="AI298">
        <f>Source!Y53</f>
        <v>3.32</v>
      </c>
      <c r="AJ298">
        <f>Source!HL53</f>
        <v>100</v>
      </c>
      <c r="AS298">
        <f>IF(Source!BI53&lt;=1,AH298, 0)</f>
        <v>203</v>
      </c>
      <c r="AT298">
        <f>IF(Source!BI53&lt;=1,AJ298, 0)</f>
        <v>100</v>
      </c>
      <c r="BC298">
        <f>IF(Source!BI53=2,AH298, 0)</f>
        <v>0</v>
      </c>
      <c r="BD298">
        <f>IF(Source!BI53=2,AJ298, 0)</f>
        <v>0</v>
      </c>
    </row>
    <row r="299" spans="1:56" ht="165.75" x14ac:dyDescent="0.2">
      <c r="A299" s="65"/>
      <c r="B299" s="68" t="str">
        <f>Source!EO53</f>
        <v>Поправка: М-ка 421/пр 04.08.20 п.58 п.п. б)</v>
      </c>
      <c r="C299" s="68" t="str">
        <f>Source!CN53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99" s="65"/>
      <c r="E299" s="65"/>
      <c r="F299" s="65"/>
      <c r="G299" s="65"/>
      <c r="H299" s="65"/>
      <c r="I299" s="65"/>
      <c r="J299" s="65"/>
      <c r="K299" s="65"/>
      <c r="L299" s="65"/>
    </row>
    <row r="300" spans="1:56" x14ac:dyDescent="0.2">
      <c r="A300" s="65"/>
      <c r="B300" s="65"/>
      <c r="C300" s="66" t="str">
        <f>"Объем: "&amp;Source!K53&amp;"=0,64/"&amp;"100"</f>
        <v>Объем: 0,0064=0,64/100</v>
      </c>
      <c r="D300" s="65"/>
      <c r="E300" s="65"/>
      <c r="F300" s="65"/>
      <c r="G300" s="65"/>
      <c r="H300" s="65"/>
      <c r="I300" s="65"/>
      <c r="J300" s="65"/>
      <c r="K300" s="65"/>
      <c r="L300" s="65"/>
    </row>
    <row r="301" spans="1:56" ht="14.25" x14ac:dyDescent="0.2">
      <c r="A301" s="59"/>
      <c r="B301" s="67">
        <v>1</v>
      </c>
      <c r="C301" s="59" t="s">
        <v>794</v>
      </c>
      <c r="D301" s="60"/>
      <c r="E301" s="61"/>
      <c r="F301" s="61"/>
      <c r="G301" s="61"/>
      <c r="H301" s="62">
        <f>Source!AO53</f>
        <v>927.93</v>
      </c>
      <c r="I301" s="63">
        <f>ROUND(1.15,7)</f>
        <v>1.1499999999999999</v>
      </c>
      <c r="J301" s="62">
        <f>ROUND(Source!AF53*Source!I53, 2)</f>
        <v>6.83</v>
      </c>
      <c r="K301" s="63">
        <f>IF(Source!BA53&lt;&gt; 0, Source!BA53, 1)</f>
        <v>30.09</v>
      </c>
      <c r="L301" s="64">
        <f>Source!HJ53</f>
        <v>206</v>
      </c>
    </row>
    <row r="302" spans="1:56" ht="14.25" x14ac:dyDescent="0.2">
      <c r="A302" s="59"/>
      <c r="B302" s="67">
        <v>3</v>
      </c>
      <c r="C302" s="59" t="s">
        <v>795</v>
      </c>
      <c r="D302" s="60"/>
      <c r="E302" s="61"/>
      <c r="F302" s="61"/>
      <c r="G302" s="61"/>
      <c r="H302" s="62">
        <f>Source!AM53</f>
        <v>23.6</v>
      </c>
      <c r="I302" s="63">
        <f>ROUND(1.25,7)</f>
        <v>1.25</v>
      </c>
      <c r="J302" s="62">
        <f>ROUND(Source!AD53*Source!I53, 2)</f>
        <v>0.19</v>
      </c>
      <c r="K302" s="63"/>
      <c r="L302" s="64"/>
    </row>
    <row r="303" spans="1:56" ht="14.25" x14ac:dyDescent="0.2">
      <c r="A303" s="59"/>
      <c r="B303" s="67">
        <v>2</v>
      </c>
      <c r="C303" s="59" t="s">
        <v>807</v>
      </c>
      <c r="D303" s="60"/>
      <c r="E303" s="61"/>
      <c r="F303" s="61"/>
      <c r="G303" s="61"/>
      <c r="H303" s="62">
        <f>Source!AN53</f>
        <v>2.61</v>
      </c>
      <c r="I303" s="63">
        <f>ROUND(1.25,7)</f>
        <v>1.25</v>
      </c>
      <c r="J303" s="69">
        <f>ROUND(Source!AE53*Source!I53, 2)</f>
        <v>0.02</v>
      </c>
      <c r="K303" s="63">
        <f>IF(Source!BS53&lt;&gt; 0, Source!BS53, 1)</f>
        <v>30.09</v>
      </c>
      <c r="L303" s="70">
        <f>Source!HI53</f>
        <v>1</v>
      </c>
    </row>
    <row r="304" spans="1:56" ht="14.25" x14ac:dyDescent="0.2">
      <c r="A304" s="59"/>
      <c r="B304" s="67">
        <v>4</v>
      </c>
      <c r="C304" s="59" t="s">
        <v>808</v>
      </c>
      <c r="D304" s="60"/>
      <c r="E304" s="61"/>
      <c r="F304" s="61"/>
      <c r="G304" s="61"/>
      <c r="H304" s="62">
        <f>Source!AL53</f>
        <v>9655.7000000000007</v>
      </c>
      <c r="I304" s="63"/>
      <c r="J304" s="62">
        <f>ROUND(Source!AC53*Source!I53, 2)</f>
        <v>61.8</v>
      </c>
      <c r="K304" s="63"/>
      <c r="L304" s="64"/>
    </row>
    <row r="305" spans="1:56" ht="14.25" x14ac:dyDescent="0.2">
      <c r="A305" s="59"/>
      <c r="B305" s="59"/>
      <c r="C305" s="59" t="s">
        <v>796</v>
      </c>
      <c r="D305" s="60" t="s">
        <v>797</v>
      </c>
      <c r="E305" s="61">
        <f>Source!AQ53</f>
        <v>112.75</v>
      </c>
      <c r="F305" s="61">
        <f>ROUND(1.15,7)</f>
        <v>1.1499999999999999</v>
      </c>
      <c r="G305" s="61">
        <f>ROUND(Source!U53, 7)</f>
        <v>0.82984000000000002</v>
      </c>
      <c r="H305" s="62"/>
      <c r="I305" s="63"/>
      <c r="J305" s="62"/>
      <c r="K305" s="63"/>
      <c r="L305" s="64"/>
    </row>
    <row r="306" spans="1:56" ht="14.25" x14ac:dyDescent="0.2">
      <c r="A306" s="59"/>
      <c r="B306" s="59"/>
      <c r="C306" s="59" t="s">
        <v>809</v>
      </c>
      <c r="D306" s="60" t="s">
        <v>797</v>
      </c>
      <c r="E306" s="61">
        <f>Source!AR53</f>
        <v>0.2</v>
      </c>
      <c r="F306" s="61">
        <f>ROUND(1.25,7)</f>
        <v>1.25</v>
      </c>
      <c r="G306" s="61">
        <f>ROUND(Source!V53, 7)</f>
        <v>1.6000000000000001E-3</v>
      </c>
      <c r="H306" s="62"/>
      <c r="I306" s="63"/>
      <c r="J306" s="62"/>
      <c r="K306" s="63"/>
      <c r="L306" s="64"/>
    </row>
    <row r="307" spans="1:56" ht="14.25" x14ac:dyDescent="0.2">
      <c r="A307" s="59"/>
      <c r="B307" s="59"/>
      <c r="C307" s="59" t="s">
        <v>798</v>
      </c>
      <c r="D307" s="60"/>
      <c r="E307" s="61"/>
      <c r="F307" s="61"/>
      <c r="G307" s="61"/>
      <c r="H307" s="62">
        <f>H301+H302+H304</f>
        <v>10607.230000000001</v>
      </c>
      <c r="I307" s="63"/>
      <c r="J307" s="62">
        <f>J301+J302+J304</f>
        <v>68.819999999999993</v>
      </c>
      <c r="K307" s="63"/>
      <c r="L307" s="64"/>
    </row>
    <row r="308" spans="1:56" ht="14.25" x14ac:dyDescent="0.2">
      <c r="A308" s="59"/>
      <c r="B308" s="59"/>
      <c r="C308" s="59" t="s">
        <v>799</v>
      </c>
      <c r="D308" s="60"/>
      <c r="E308" s="61"/>
      <c r="F308" s="61"/>
      <c r="G308" s="61"/>
      <c r="H308" s="62"/>
      <c r="I308" s="63"/>
      <c r="J308" s="62">
        <f>SUM(Q298:Q311)+SUM(V298:V311)+SUM(X298:X311)+SUM(Y298:Y311)</f>
        <v>6.85</v>
      </c>
      <c r="K308" s="63"/>
      <c r="L308" s="64">
        <f>SUM(U298:U311)+SUM(W298:W311)+SUM(Z298:Z311)+SUM(AA298:AA311)</f>
        <v>207</v>
      </c>
    </row>
    <row r="309" spans="1:56" ht="28.5" x14ac:dyDescent="0.2">
      <c r="A309" s="59"/>
      <c r="B309" s="59" t="s">
        <v>833</v>
      </c>
      <c r="C309" s="59" t="s">
        <v>834</v>
      </c>
      <c r="D309" s="60" t="s">
        <v>801</v>
      </c>
      <c r="E309" s="61">
        <f>Source!BZ53</f>
        <v>109</v>
      </c>
      <c r="F309" s="61">
        <f>ROUND(0.9,7)</f>
        <v>0.9</v>
      </c>
      <c r="G309" s="61">
        <f>Source!AT53</f>
        <v>98.1</v>
      </c>
      <c r="H309" s="62"/>
      <c r="I309" s="63"/>
      <c r="J309" s="62">
        <f>SUM(AG298:AG311)</f>
        <v>6.72</v>
      </c>
      <c r="K309" s="63"/>
      <c r="L309" s="64">
        <f>SUM(AH298:AH311)</f>
        <v>203</v>
      </c>
    </row>
    <row r="310" spans="1:56" ht="28.5" x14ac:dyDescent="0.2">
      <c r="A310" s="59"/>
      <c r="B310" s="59" t="s">
        <v>835</v>
      </c>
      <c r="C310" s="59" t="s">
        <v>836</v>
      </c>
      <c r="D310" s="60" t="s">
        <v>801</v>
      </c>
      <c r="E310" s="61">
        <f>Source!CA53</f>
        <v>57</v>
      </c>
      <c r="F310" s="61">
        <f>ROUND(0.85,7)</f>
        <v>0.85</v>
      </c>
      <c r="G310" s="61">
        <f>Source!AU53</f>
        <v>48.45</v>
      </c>
      <c r="H310" s="62"/>
      <c r="I310" s="63"/>
      <c r="J310" s="62">
        <f>SUM(AI298:AI311)</f>
        <v>3.32</v>
      </c>
      <c r="K310" s="63"/>
      <c r="L310" s="64">
        <f>SUM(AJ298:AJ311)</f>
        <v>100</v>
      </c>
    </row>
    <row r="311" spans="1:56" ht="15" x14ac:dyDescent="0.25">
      <c r="A311" s="65"/>
      <c r="B311" s="65"/>
      <c r="C311" s="88" t="s">
        <v>803</v>
      </c>
      <c r="D311" s="88"/>
      <c r="E311" s="88"/>
      <c r="F311" s="88"/>
      <c r="G311" s="88"/>
      <c r="H311" s="88"/>
      <c r="I311" s="88">
        <f>J301+J302+J304+J309+J310</f>
        <v>78.859999999999985</v>
      </c>
      <c r="J311" s="88"/>
      <c r="K311" s="65"/>
      <c r="L311" s="65"/>
      <c r="O311" s="40">
        <f>I311</f>
        <v>78.859999999999985</v>
      </c>
      <c r="P311">
        <f>K311</f>
        <v>0</v>
      </c>
      <c r="Q311" s="40">
        <f>J301</f>
        <v>6.83</v>
      </c>
      <c r="R311" s="40">
        <f>J301</f>
        <v>6.83</v>
      </c>
      <c r="U311" s="41">
        <f>L301</f>
        <v>206</v>
      </c>
      <c r="X311" s="40">
        <f>J303</f>
        <v>0.02</v>
      </c>
      <c r="Z311" s="41">
        <f>L303</f>
        <v>1</v>
      </c>
      <c r="AB311" s="40">
        <f>J302</f>
        <v>0.19</v>
      </c>
      <c r="AD311" s="41">
        <f>L302</f>
        <v>0</v>
      </c>
      <c r="AF311" s="40">
        <f>J304</f>
        <v>61.8</v>
      </c>
      <c r="AN311">
        <f>IF(Source!BI53&lt;=1,J301+J302+J304+J309+J310, 0)</f>
        <v>78.859999999999985</v>
      </c>
      <c r="AO311">
        <f>IF(Source!BI53&lt;=1,J304, 0)</f>
        <v>61.8</v>
      </c>
      <c r="AP311">
        <f>IF(Source!BI53&lt;=1,J302, 0)</f>
        <v>0.19</v>
      </c>
      <c r="AQ311">
        <f>IF(Source!BI53&lt;=1,J301, 0)</f>
        <v>6.83</v>
      </c>
      <c r="AX311">
        <f>IF(Source!BI53=2,J301+J302+J304+J309+J310, 0)</f>
        <v>0</v>
      </c>
      <c r="AY311">
        <f>IF(Source!BI53=2,J304, 0)</f>
        <v>0</v>
      </c>
      <c r="AZ311">
        <f>IF(Source!BI53=2,J302, 0)</f>
        <v>0</v>
      </c>
      <c r="BA311">
        <f>IF(Source!BI53=2,J301, 0)</f>
        <v>0</v>
      </c>
    </row>
    <row r="312" spans="1:56" ht="130.5" x14ac:dyDescent="0.2">
      <c r="A312" s="59">
        <v>27</v>
      </c>
      <c r="B312" s="59" t="str">
        <f>Source!F54</f>
        <v>12-01-011-1</v>
      </c>
      <c r="C312" s="59" t="s">
        <v>841</v>
      </c>
      <c r="D312" s="60" t="str">
        <f>Source!H54</f>
        <v>1 КОЛПАК</v>
      </c>
      <c r="E312" s="61">
        <f>Source!K54</f>
        <v>9</v>
      </c>
      <c r="F312" s="61"/>
      <c r="G312" s="61">
        <f>Source!I54</f>
        <v>9</v>
      </c>
      <c r="H312" s="62"/>
      <c r="I312" s="63"/>
      <c r="J312" s="62"/>
      <c r="K312" s="63"/>
      <c r="L312" s="64"/>
      <c r="AG312">
        <f>Source!X54</f>
        <v>161.24</v>
      </c>
      <c r="AH312">
        <f>Source!HK54</f>
        <v>4852</v>
      </c>
      <c r="AI312">
        <f>Source!Y54</f>
        <v>79.63</v>
      </c>
      <c r="AJ312">
        <f>Source!HL54</f>
        <v>2396</v>
      </c>
      <c r="AS312">
        <f>IF(Source!BI54&lt;=1,AH312, 0)</f>
        <v>4852</v>
      </c>
      <c r="AT312">
        <f>IF(Source!BI54&lt;=1,AJ312, 0)</f>
        <v>2396</v>
      </c>
      <c r="BC312">
        <f>IF(Source!BI54=2,AH312, 0)</f>
        <v>0</v>
      </c>
      <c r="BD312">
        <f>IF(Source!BI54=2,AJ312, 0)</f>
        <v>0</v>
      </c>
    </row>
    <row r="313" spans="1:56" ht="165.75" x14ac:dyDescent="0.2">
      <c r="A313" s="65"/>
      <c r="B313" s="68" t="str">
        <f>Source!EO54</f>
        <v>Поправка: М-ка 421/пр 04.08.20 п.58 п.п. б)</v>
      </c>
      <c r="C313" s="68" t="str">
        <f>Source!CN54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313" s="65"/>
      <c r="E313" s="65"/>
      <c r="F313" s="65"/>
      <c r="G313" s="65"/>
      <c r="H313" s="65"/>
      <c r="I313" s="65"/>
      <c r="J313" s="65"/>
      <c r="K313" s="65"/>
      <c r="L313" s="65"/>
    </row>
    <row r="314" spans="1:56" ht="14.25" x14ac:dyDescent="0.2">
      <c r="A314" s="59"/>
      <c r="B314" s="67">
        <v>1</v>
      </c>
      <c r="C314" s="59" t="s">
        <v>794</v>
      </c>
      <c r="D314" s="60"/>
      <c r="E314" s="61"/>
      <c r="F314" s="61"/>
      <c r="G314" s="61"/>
      <c r="H314" s="62">
        <f>Source!AO54</f>
        <v>15.88</v>
      </c>
      <c r="I314" s="63">
        <f>ROUND(1.15,7)</f>
        <v>1.1499999999999999</v>
      </c>
      <c r="J314" s="62">
        <f>ROUND(Source!AF54*Source!I54, 2)</f>
        <v>164.36</v>
      </c>
      <c r="K314" s="63">
        <f>IF(Source!BA54&lt;&gt; 0, Source!BA54, 1)</f>
        <v>30.09</v>
      </c>
      <c r="L314" s="64">
        <f>Source!HJ54</f>
        <v>4946</v>
      </c>
    </row>
    <row r="315" spans="1:56" ht="14.25" x14ac:dyDescent="0.2">
      <c r="A315" s="59"/>
      <c r="B315" s="67">
        <v>3</v>
      </c>
      <c r="C315" s="59" t="s">
        <v>795</v>
      </c>
      <c r="D315" s="60"/>
      <c r="E315" s="61"/>
      <c r="F315" s="61"/>
      <c r="G315" s="61"/>
      <c r="H315" s="62">
        <f>Source!AM54</f>
        <v>0.92</v>
      </c>
      <c r="I315" s="63">
        <f>ROUND(1.25,7)</f>
        <v>1.25</v>
      </c>
      <c r="J315" s="62">
        <f>ROUND(Source!AD54*Source!I54, 2)</f>
        <v>10.35</v>
      </c>
      <c r="K315" s="63"/>
      <c r="L315" s="64"/>
    </row>
    <row r="316" spans="1:56" ht="14.25" x14ac:dyDescent="0.2">
      <c r="A316" s="59"/>
      <c r="B316" s="67">
        <v>4</v>
      </c>
      <c r="C316" s="59" t="s">
        <v>808</v>
      </c>
      <c r="D316" s="60"/>
      <c r="E316" s="61"/>
      <c r="F316" s="61"/>
      <c r="G316" s="61"/>
      <c r="H316" s="62">
        <f>Source!AL54</f>
        <v>463.32</v>
      </c>
      <c r="I316" s="63"/>
      <c r="J316" s="62">
        <f>ROUND(Source!AC54*Source!I54, 2)</f>
        <v>4169.88</v>
      </c>
      <c r="K316" s="63"/>
      <c r="L316" s="64"/>
    </row>
    <row r="317" spans="1:56" ht="14.25" x14ac:dyDescent="0.2">
      <c r="A317" s="59"/>
      <c r="B317" s="59"/>
      <c r="C317" s="59" t="s">
        <v>796</v>
      </c>
      <c r="D317" s="60" t="s">
        <v>797</v>
      </c>
      <c r="E317" s="61">
        <f>Source!AQ54</f>
        <v>1.93</v>
      </c>
      <c r="F317" s="61">
        <f>ROUND(1.15,7)</f>
        <v>1.1499999999999999</v>
      </c>
      <c r="G317" s="61">
        <f>ROUND(Source!U54, 7)</f>
        <v>19.9755</v>
      </c>
      <c r="H317" s="62"/>
      <c r="I317" s="63"/>
      <c r="J317" s="62"/>
      <c r="K317" s="63"/>
      <c r="L317" s="64"/>
    </row>
    <row r="318" spans="1:56" ht="14.25" x14ac:dyDescent="0.2">
      <c r="A318" s="59"/>
      <c r="B318" s="59"/>
      <c r="C318" s="59" t="s">
        <v>798</v>
      </c>
      <c r="D318" s="60"/>
      <c r="E318" s="61"/>
      <c r="F318" s="61"/>
      <c r="G318" s="61"/>
      <c r="H318" s="62">
        <f>H314+H315+H316</f>
        <v>480.12</v>
      </c>
      <c r="I318" s="63"/>
      <c r="J318" s="62">
        <f>J314+J315+J316</f>
        <v>4344.59</v>
      </c>
      <c r="K318" s="63"/>
      <c r="L318" s="64"/>
    </row>
    <row r="319" spans="1:56" ht="14.25" x14ac:dyDescent="0.2">
      <c r="A319" s="59"/>
      <c r="B319" s="59"/>
      <c r="C319" s="59" t="s">
        <v>799</v>
      </c>
      <c r="D319" s="60"/>
      <c r="E319" s="61"/>
      <c r="F319" s="61"/>
      <c r="G319" s="61"/>
      <c r="H319" s="62"/>
      <c r="I319" s="63"/>
      <c r="J319" s="62">
        <f>SUM(Q312:Q322)+SUM(V312:V322)+SUM(X312:X322)+SUM(Y312:Y322)</f>
        <v>164.36</v>
      </c>
      <c r="K319" s="63"/>
      <c r="L319" s="64">
        <f>SUM(U312:U322)+SUM(W312:W322)+SUM(Z312:Z322)+SUM(AA312:AA322)</f>
        <v>4946</v>
      </c>
    </row>
    <row r="320" spans="1:56" ht="28.5" x14ac:dyDescent="0.2">
      <c r="A320" s="59"/>
      <c r="B320" s="59" t="s">
        <v>833</v>
      </c>
      <c r="C320" s="59" t="s">
        <v>834</v>
      </c>
      <c r="D320" s="60" t="s">
        <v>801</v>
      </c>
      <c r="E320" s="61">
        <f>Source!BZ54</f>
        <v>109</v>
      </c>
      <c r="F320" s="61">
        <f>ROUND(0.9,7)</f>
        <v>0.9</v>
      </c>
      <c r="G320" s="61">
        <f>Source!AT54</f>
        <v>98.1</v>
      </c>
      <c r="H320" s="62"/>
      <c r="I320" s="63"/>
      <c r="J320" s="62">
        <f>SUM(AG312:AG322)</f>
        <v>161.24</v>
      </c>
      <c r="K320" s="63"/>
      <c r="L320" s="64">
        <f>SUM(AH312:AH322)</f>
        <v>4852</v>
      </c>
    </row>
    <row r="321" spans="1:56" ht="28.5" x14ac:dyDescent="0.2">
      <c r="A321" s="59"/>
      <c r="B321" s="59" t="s">
        <v>835</v>
      </c>
      <c r="C321" s="59" t="s">
        <v>836</v>
      </c>
      <c r="D321" s="60" t="s">
        <v>801</v>
      </c>
      <c r="E321" s="61">
        <f>Source!CA54</f>
        <v>57</v>
      </c>
      <c r="F321" s="61">
        <f>ROUND(0.85,7)</f>
        <v>0.85</v>
      </c>
      <c r="G321" s="61">
        <f>Source!AU54</f>
        <v>48.45</v>
      </c>
      <c r="H321" s="62"/>
      <c r="I321" s="63"/>
      <c r="J321" s="62">
        <f>SUM(AI312:AI322)</f>
        <v>79.63</v>
      </c>
      <c r="K321" s="63"/>
      <c r="L321" s="64">
        <f>SUM(AJ312:AJ322)</f>
        <v>2396</v>
      </c>
    </row>
    <row r="322" spans="1:56" ht="15" x14ac:dyDescent="0.25">
      <c r="A322" s="65"/>
      <c r="B322" s="65"/>
      <c r="C322" s="88" t="s">
        <v>803</v>
      </c>
      <c r="D322" s="88"/>
      <c r="E322" s="88"/>
      <c r="F322" s="88"/>
      <c r="G322" s="88"/>
      <c r="H322" s="88"/>
      <c r="I322" s="88">
        <f>J314+J315+J316+J320+J321</f>
        <v>4585.46</v>
      </c>
      <c r="J322" s="88"/>
      <c r="K322" s="65"/>
      <c r="L322" s="65"/>
      <c r="O322" s="40">
        <f>I322</f>
        <v>4585.46</v>
      </c>
      <c r="P322">
        <f>K322</f>
        <v>0</v>
      </c>
      <c r="Q322" s="40">
        <f>J314</f>
        <v>164.36</v>
      </c>
      <c r="R322" s="40">
        <f>J314</f>
        <v>164.36</v>
      </c>
      <c r="U322" s="41">
        <f>L314</f>
        <v>4946</v>
      </c>
      <c r="X322">
        <f>0</f>
        <v>0</v>
      </c>
      <c r="Z322">
        <f>0</f>
        <v>0</v>
      </c>
      <c r="AB322" s="40">
        <f>J315</f>
        <v>10.35</v>
      </c>
      <c r="AD322" s="41">
        <f>L315</f>
        <v>0</v>
      </c>
      <c r="AF322" s="40">
        <f>J316</f>
        <v>4169.88</v>
      </c>
      <c r="AN322">
        <f>IF(Source!BI54&lt;=1,J314+J315+J316+J320+J321, 0)</f>
        <v>4585.46</v>
      </c>
      <c r="AO322">
        <f>IF(Source!BI54&lt;=1,J316, 0)</f>
        <v>4169.88</v>
      </c>
      <c r="AP322">
        <f>IF(Source!BI54&lt;=1,J315, 0)</f>
        <v>10.35</v>
      </c>
      <c r="AQ322">
        <f>IF(Source!BI54&lt;=1,J314, 0)</f>
        <v>164.36</v>
      </c>
      <c r="AX322">
        <f>IF(Source!BI54=2,J314+J315+J316+J320+J321, 0)</f>
        <v>0</v>
      </c>
      <c r="AY322">
        <f>IF(Source!BI54=2,J316, 0)</f>
        <v>0</v>
      </c>
      <c r="AZ322">
        <f>IF(Source!BI54=2,J315, 0)</f>
        <v>0</v>
      </c>
      <c r="BA322">
        <f>IF(Source!BI54=2,J314, 0)</f>
        <v>0</v>
      </c>
    </row>
    <row r="323" spans="1:56" ht="144.75" x14ac:dyDescent="0.2">
      <c r="A323" s="59">
        <v>28</v>
      </c>
      <c r="B323" s="59" t="str">
        <f>Source!F55</f>
        <v>12-01-011-2</v>
      </c>
      <c r="C323" s="59" t="s">
        <v>842</v>
      </c>
      <c r="D323" s="60" t="str">
        <f>Source!H55</f>
        <v>1 КОЛПАК</v>
      </c>
      <c r="E323" s="61">
        <f>Source!K55</f>
        <v>12</v>
      </c>
      <c r="F323" s="61"/>
      <c r="G323" s="61">
        <f>Source!I55</f>
        <v>12</v>
      </c>
      <c r="H323" s="62"/>
      <c r="I323" s="63"/>
      <c r="J323" s="62"/>
      <c r="K323" s="63"/>
      <c r="L323" s="64"/>
      <c r="AG323">
        <f>Source!X55</f>
        <v>108.03</v>
      </c>
      <c r="AH323">
        <f>Source!HK55</f>
        <v>3251</v>
      </c>
      <c r="AI323">
        <f>Source!Y55</f>
        <v>53.35</v>
      </c>
      <c r="AJ323">
        <f>Source!HL55</f>
        <v>1606</v>
      </c>
      <c r="AS323">
        <f>IF(Source!BI55&lt;=1,AH323, 0)</f>
        <v>3251</v>
      </c>
      <c r="AT323">
        <f>IF(Source!BI55&lt;=1,AJ323, 0)</f>
        <v>1606</v>
      </c>
      <c r="BC323">
        <f>IF(Source!BI55=2,AH323, 0)</f>
        <v>0</v>
      </c>
      <c r="BD323">
        <f>IF(Source!BI55=2,AJ323, 0)</f>
        <v>0</v>
      </c>
    </row>
    <row r="324" spans="1:56" ht="165.75" x14ac:dyDescent="0.2">
      <c r="A324" s="65"/>
      <c r="B324" s="68" t="str">
        <f>Source!EO55</f>
        <v>Поправка: М-ка 421/пр 04.08.20 п.58 п.п. б)</v>
      </c>
      <c r="C324" s="68" t="str">
        <f>Source!CN55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324" s="65"/>
      <c r="E324" s="65"/>
      <c r="F324" s="65"/>
      <c r="G324" s="65"/>
      <c r="H324" s="65"/>
      <c r="I324" s="65"/>
      <c r="J324" s="65"/>
      <c r="K324" s="65"/>
      <c r="L324" s="65"/>
    </row>
    <row r="325" spans="1:56" ht="14.25" x14ac:dyDescent="0.2">
      <c r="A325" s="59"/>
      <c r="B325" s="67">
        <v>1</v>
      </c>
      <c r="C325" s="59" t="s">
        <v>794</v>
      </c>
      <c r="D325" s="60"/>
      <c r="E325" s="61"/>
      <c r="F325" s="61"/>
      <c r="G325" s="61"/>
      <c r="H325" s="62">
        <f>Source!AO55</f>
        <v>7.98</v>
      </c>
      <c r="I325" s="63">
        <f>ROUND(1.15,7)</f>
        <v>1.1499999999999999</v>
      </c>
      <c r="J325" s="62">
        <f>ROUND(Source!AF55*Source!I55, 2)</f>
        <v>110.12</v>
      </c>
      <c r="K325" s="63">
        <f>IF(Source!BA55&lt;&gt; 0, Source!BA55, 1)</f>
        <v>30.09</v>
      </c>
      <c r="L325" s="64">
        <f>Source!HJ55</f>
        <v>3314</v>
      </c>
    </row>
    <row r="326" spans="1:56" ht="14.25" x14ac:dyDescent="0.2">
      <c r="A326" s="59"/>
      <c r="B326" s="67">
        <v>3</v>
      </c>
      <c r="C326" s="59" t="s">
        <v>795</v>
      </c>
      <c r="D326" s="60"/>
      <c r="E326" s="61"/>
      <c r="F326" s="61"/>
      <c r="G326" s="61"/>
      <c r="H326" s="62">
        <f>Source!AM55</f>
        <v>0.92</v>
      </c>
      <c r="I326" s="63">
        <f>ROUND(1.25,7)</f>
        <v>1.25</v>
      </c>
      <c r="J326" s="62">
        <f>ROUND(Source!AD55*Source!I55, 2)</f>
        <v>13.8</v>
      </c>
      <c r="K326" s="63"/>
      <c r="L326" s="64"/>
    </row>
    <row r="327" spans="1:56" ht="14.25" x14ac:dyDescent="0.2">
      <c r="A327" s="59"/>
      <c r="B327" s="67">
        <v>4</v>
      </c>
      <c r="C327" s="59" t="s">
        <v>808</v>
      </c>
      <c r="D327" s="60"/>
      <c r="E327" s="61"/>
      <c r="F327" s="61"/>
      <c r="G327" s="61"/>
      <c r="H327" s="62">
        <f>Source!AL55</f>
        <v>232.14</v>
      </c>
      <c r="I327" s="63"/>
      <c r="J327" s="62">
        <f>ROUND(Source!AC55*Source!I55, 2)</f>
        <v>2785.68</v>
      </c>
      <c r="K327" s="63"/>
      <c r="L327" s="64"/>
    </row>
    <row r="328" spans="1:56" ht="14.25" x14ac:dyDescent="0.2">
      <c r="A328" s="59"/>
      <c r="B328" s="59"/>
      <c r="C328" s="59" t="s">
        <v>796</v>
      </c>
      <c r="D328" s="60" t="s">
        <v>797</v>
      </c>
      <c r="E328" s="61">
        <f>Source!AQ55</f>
        <v>0.97</v>
      </c>
      <c r="F328" s="61">
        <f>ROUND(1.15,7)</f>
        <v>1.1499999999999999</v>
      </c>
      <c r="G328" s="61">
        <f>ROUND(Source!U55, 7)</f>
        <v>13.385999999999999</v>
      </c>
      <c r="H328" s="62"/>
      <c r="I328" s="63"/>
      <c r="J328" s="62"/>
      <c r="K328" s="63"/>
      <c r="L328" s="64"/>
    </row>
    <row r="329" spans="1:56" ht="14.25" x14ac:dyDescent="0.2">
      <c r="A329" s="59"/>
      <c r="B329" s="59"/>
      <c r="C329" s="59" t="s">
        <v>798</v>
      </c>
      <c r="D329" s="60"/>
      <c r="E329" s="61"/>
      <c r="F329" s="61"/>
      <c r="G329" s="61"/>
      <c r="H329" s="62">
        <f>H325+H326+H327</f>
        <v>241.04</v>
      </c>
      <c r="I329" s="63"/>
      <c r="J329" s="62">
        <f>J325+J326+J327</f>
        <v>2909.6</v>
      </c>
      <c r="K329" s="63"/>
      <c r="L329" s="64"/>
    </row>
    <row r="330" spans="1:56" ht="14.25" x14ac:dyDescent="0.2">
      <c r="A330" s="59"/>
      <c r="B330" s="59"/>
      <c r="C330" s="59" t="s">
        <v>799</v>
      </c>
      <c r="D330" s="60"/>
      <c r="E330" s="61"/>
      <c r="F330" s="61"/>
      <c r="G330" s="61"/>
      <c r="H330" s="62"/>
      <c r="I330" s="63"/>
      <c r="J330" s="62">
        <f>SUM(Q323:Q333)+SUM(V323:V333)+SUM(X323:X333)+SUM(Y323:Y333)</f>
        <v>110.12</v>
      </c>
      <c r="K330" s="63"/>
      <c r="L330" s="64">
        <f>SUM(U323:U333)+SUM(W323:W333)+SUM(Z323:Z333)+SUM(AA323:AA333)</f>
        <v>3314</v>
      </c>
    </row>
    <row r="331" spans="1:56" ht="28.5" x14ac:dyDescent="0.2">
      <c r="A331" s="59"/>
      <c r="B331" s="59" t="s">
        <v>833</v>
      </c>
      <c r="C331" s="59" t="s">
        <v>834</v>
      </c>
      <c r="D331" s="60" t="s">
        <v>801</v>
      </c>
      <c r="E331" s="61">
        <f>Source!BZ55</f>
        <v>109</v>
      </c>
      <c r="F331" s="61">
        <f>ROUND(0.9,7)</f>
        <v>0.9</v>
      </c>
      <c r="G331" s="61">
        <f>Source!AT55</f>
        <v>98.1</v>
      </c>
      <c r="H331" s="62"/>
      <c r="I331" s="63"/>
      <c r="J331" s="62">
        <f>SUM(AG323:AG333)</f>
        <v>108.03</v>
      </c>
      <c r="K331" s="63"/>
      <c r="L331" s="64">
        <f>SUM(AH323:AH333)</f>
        <v>3251</v>
      </c>
    </row>
    <row r="332" spans="1:56" ht="28.5" x14ac:dyDescent="0.2">
      <c r="A332" s="59"/>
      <c r="B332" s="59" t="s">
        <v>835</v>
      </c>
      <c r="C332" s="59" t="s">
        <v>836</v>
      </c>
      <c r="D332" s="60" t="s">
        <v>801</v>
      </c>
      <c r="E332" s="61">
        <f>Source!CA55</f>
        <v>57</v>
      </c>
      <c r="F332" s="61">
        <f>ROUND(0.85,7)</f>
        <v>0.85</v>
      </c>
      <c r="G332" s="61">
        <f>Source!AU55</f>
        <v>48.45</v>
      </c>
      <c r="H332" s="62"/>
      <c r="I332" s="63"/>
      <c r="J332" s="62">
        <f>SUM(AI323:AI333)</f>
        <v>53.35</v>
      </c>
      <c r="K332" s="63"/>
      <c r="L332" s="64">
        <f>SUM(AJ323:AJ333)</f>
        <v>1606</v>
      </c>
    </row>
    <row r="333" spans="1:56" ht="15" x14ac:dyDescent="0.25">
      <c r="A333" s="65"/>
      <c r="B333" s="65"/>
      <c r="C333" s="88" t="s">
        <v>803</v>
      </c>
      <c r="D333" s="88"/>
      <c r="E333" s="88"/>
      <c r="F333" s="88"/>
      <c r="G333" s="88"/>
      <c r="H333" s="88"/>
      <c r="I333" s="88">
        <f>J325+J326+J327+J331+J332</f>
        <v>3070.98</v>
      </c>
      <c r="J333" s="88"/>
      <c r="K333" s="65"/>
      <c r="L333" s="65"/>
      <c r="O333" s="40">
        <f>I333</f>
        <v>3070.98</v>
      </c>
      <c r="P333">
        <f>K333</f>
        <v>0</v>
      </c>
      <c r="Q333" s="40">
        <f>J325</f>
        <v>110.12</v>
      </c>
      <c r="R333" s="40">
        <f>J325</f>
        <v>110.12</v>
      </c>
      <c r="U333" s="41">
        <f>L325</f>
        <v>3314</v>
      </c>
      <c r="X333">
        <f>0</f>
        <v>0</v>
      </c>
      <c r="Z333">
        <f>0</f>
        <v>0</v>
      </c>
      <c r="AB333" s="40">
        <f>J326</f>
        <v>13.8</v>
      </c>
      <c r="AD333" s="41">
        <f>L326</f>
        <v>0</v>
      </c>
      <c r="AF333" s="40">
        <f>J327</f>
        <v>2785.68</v>
      </c>
      <c r="AN333">
        <f>IF(Source!BI55&lt;=1,J325+J326+J327+J331+J332, 0)</f>
        <v>3070.98</v>
      </c>
      <c r="AO333">
        <f>IF(Source!BI55&lt;=1,J327, 0)</f>
        <v>2785.68</v>
      </c>
      <c r="AP333">
        <f>IF(Source!BI55&lt;=1,J326, 0)</f>
        <v>13.8</v>
      </c>
      <c r="AQ333">
        <f>IF(Source!BI55&lt;=1,J325, 0)</f>
        <v>110.12</v>
      </c>
      <c r="AX333">
        <f>IF(Source!BI55=2,J325+J326+J327+J331+J332, 0)</f>
        <v>0</v>
      </c>
      <c r="AY333">
        <f>IF(Source!BI55=2,J327, 0)</f>
        <v>0</v>
      </c>
      <c r="AZ333">
        <f>IF(Source!BI55=2,J326, 0)</f>
        <v>0</v>
      </c>
      <c r="BA333">
        <f>IF(Source!BI55=2,J325, 0)</f>
        <v>0</v>
      </c>
    </row>
    <row r="334" spans="1:56" ht="28.5" x14ac:dyDescent="0.2">
      <c r="A334" s="59">
        <v>29</v>
      </c>
      <c r="B334" s="59" t="str">
        <f>Source!F56</f>
        <v>58-20-6</v>
      </c>
      <c r="C334" s="59" t="str">
        <f>Source!G56</f>
        <v>Смена обделок из листовой стали, примыканий к деревянным стенам</v>
      </c>
      <c r="D334" s="60" t="str">
        <f>Source!H56</f>
        <v>100 м</v>
      </c>
      <c r="E334" s="61">
        <f>Source!K56</f>
        <v>0.08</v>
      </c>
      <c r="F334" s="61"/>
      <c r="G334" s="61">
        <f>Source!I56</f>
        <v>0.08</v>
      </c>
      <c r="H334" s="62"/>
      <c r="I334" s="63"/>
      <c r="J334" s="62"/>
      <c r="K334" s="63"/>
      <c r="L334" s="64"/>
      <c r="AG334">
        <f>Source!X56</f>
        <v>30.84</v>
      </c>
      <c r="AH334">
        <f>Source!HK56</f>
        <v>929</v>
      </c>
      <c r="AI334">
        <f>Source!Y56</f>
        <v>15.76</v>
      </c>
      <c r="AJ334">
        <f>Source!HL56</f>
        <v>475</v>
      </c>
      <c r="AS334">
        <f>IF(Source!BI56&lt;=1,AH334, 0)</f>
        <v>929</v>
      </c>
      <c r="AT334">
        <f>IF(Source!BI56&lt;=1,AJ334, 0)</f>
        <v>475</v>
      </c>
      <c r="BC334">
        <f>IF(Source!BI56=2,AH334, 0)</f>
        <v>0</v>
      </c>
      <c r="BD334">
        <f>IF(Source!BI56=2,AJ334, 0)</f>
        <v>0</v>
      </c>
    </row>
    <row r="335" spans="1:56" x14ac:dyDescent="0.2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</row>
    <row r="336" spans="1:56" x14ac:dyDescent="0.2">
      <c r="A336" s="65"/>
      <c r="B336" s="65"/>
      <c r="C336" s="66" t="str">
        <f>"Объем: "&amp;Source!K56&amp;"=8/"&amp;"100"</f>
        <v>Объем: 0,08=8/100</v>
      </c>
      <c r="D336" s="65"/>
      <c r="E336" s="65"/>
      <c r="F336" s="65"/>
      <c r="G336" s="65"/>
      <c r="H336" s="65"/>
      <c r="I336" s="65"/>
      <c r="J336" s="65"/>
      <c r="K336" s="65"/>
      <c r="L336" s="65"/>
    </row>
    <row r="337" spans="1:56" ht="14.25" x14ac:dyDescent="0.2">
      <c r="A337" s="59"/>
      <c r="B337" s="67">
        <v>1</v>
      </c>
      <c r="C337" s="59" t="s">
        <v>794</v>
      </c>
      <c r="D337" s="60"/>
      <c r="E337" s="61"/>
      <c r="F337" s="61"/>
      <c r="G337" s="61"/>
      <c r="H337" s="62">
        <f>Source!AO56</f>
        <v>427.71</v>
      </c>
      <c r="I337" s="63"/>
      <c r="J337" s="62">
        <f>ROUND(Source!AF56*Source!I56, 2)</f>
        <v>34.22</v>
      </c>
      <c r="K337" s="63">
        <f>IF(Source!BA56&lt;&gt; 0, Source!BA56, 1)</f>
        <v>30.09</v>
      </c>
      <c r="L337" s="64">
        <f>Source!HJ56</f>
        <v>1030</v>
      </c>
    </row>
    <row r="338" spans="1:56" ht="14.25" x14ac:dyDescent="0.2">
      <c r="A338" s="59"/>
      <c r="B338" s="67">
        <v>3</v>
      </c>
      <c r="C338" s="59" t="s">
        <v>795</v>
      </c>
      <c r="D338" s="60"/>
      <c r="E338" s="61"/>
      <c r="F338" s="61"/>
      <c r="G338" s="61"/>
      <c r="H338" s="62">
        <f>Source!AM56</f>
        <v>4.29</v>
      </c>
      <c r="I338" s="63"/>
      <c r="J338" s="62">
        <f>ROUND(Source!AD56*Source!I56, 2)</f>
        <v>0.34</v>
      </c>
      <c r="K338" s="63"/>
      <c r="L338" s="64"/>
    </row>
    <row r="339" spans="1:56" ht="14.25" x14ac:dyDescent="0.2">
      <c r="A339" s="59"/>
      <c r="B339" s="67">
        <v>2</v>
      </c>
      <c r="C339" s="59" t="s">
        <v>807</v>
      </c>
      <c r="D339" s="60"/>
      <c r="E339" s="61"/>
      <c r="F339" s="61"/>
      <c r="G339" s="61"/>
      <c r="H339" s="62">
        <f>Source!AN56</f>
        <v>0.65</v>
      </c>
      <c r="I339" s="63"/>
      <c r="J339" s="69">
        <f>ROUND(Source!AE56*Source!I56, 2)</f>
        <v>0.05</v>
      </c>
      <c r="K339" s="63">
        <f>IF(Source!BS56&lt;&gt; 0, Source!BS56, 1)</f>
        <v>30.09</v>
      </c>
      <c r="L339" s="70">
        <f>Source!HI56</f>
        <v>2</v>
      </c>
    </row>
    <row r="340" spans="1:56" ht="14.25" x14ac:dyDescent="0.2">
      <c r="A340" s="59"/>
      <c r="B340" s="67">
        <v>4</v>
      </c>
      <c r="C340" s="59" t="s">
        <v>808</v>
      </c>
      <c r="D340" s="60"/>
      <c r="E340" s="61"/>
      <c r="F340" s="61"/>
      <c r="G340" s="61"/>
      <c r="H340" s="62">
        <f>Source!AL56</f>
        <v>1196.9000000000001</v>
      </c>
      <c r="I340" s="63"/>
      <c r="J340" s="62">
        <f>ROUND(Source!AC56*Source!I56, 2)</f>
        <v>95.75</v>
      </c>
      <c r="K340" s="63"/>
      <c r="L340" s="64"/>
    </row>
    <row r="341" spans="1:56" ht="14.25" x14ac:dyDescent="0.2">
      <c r="A341" s="59"/>
      <c r="B341" s="59"/>
      <c r="C341" s="59" t="s">
        <v>796</v>
      </c>
      <c r="D341" s="60" t="s">
        <v>797</v>
      </c>
      <c r="E341" s="61">
        <f>Source!AQ56</f>
        <v>51.97</v>
      </c>
      <c r="F341" s="61"/>
      <c r="G341" s="61">
        <f>ROUND(Source!U56, 7)</f>
        <v>4.1576000000000004</v>
      </c>
      <c r="H341" s="62"/>
      <c r="I341" s="63"/>
      <c r="J341" s="62"/>
      <c r="K341" s="63"/>
      <c r="L341" s="64"/>
    </row>
    <row r="342" spans="1:56" ht="14.25" x14ac:dyDescent="0.2">
      <c r="A342" s="59"/>
      <c r="B342" s="59"/>
      <c r="C342" s="59" t="s">
        <v>809</v>
      </c>
      <c r="D342" s="60" t="s">
        <v>797</v>
      </c>
      <c r="E342" s="61">
        <f>Source!AR56</f>
        <v>0.05</v>
      </c>
      <c r="F342" s="61"/>
      <c r="G342" s="61">
        <f>ROUND(Source!V56, 7)</f>
        <v>4.0000000000000001E-3</v>
      </c>
      <c r="H342" s="62"/>
      <c r="I342" s="63"/>
      <c r="J342" s="62"/>
      <c r="K342" s="63"/>
      <c r="L342" s="64"/>
    </row>
    <row r="343" spans="1:56" ht="14.25" x14ac:dyDescent="0.2">
      <c r="A343" s="59"/>
      <c r="B343" s="59"/>
      <c r="C343" s="59" t="s">
        <v>798</v>
      </c>
      <c r="D343" s="60"/>
      <c r="E343" s="61"/>
      <c r="F343" s="61"/>
      <c r="G343" s="61"/>
      <c r="H343" s="62">
        <f>H337+H338+H340</f>
        <v>1628.9</v>
      </c>
      <c r="I343" s="63"/>
      <c r="J343" s="62">
        <f>J337+J338+J340</f>
        <v>130.31</v>
      </c>
      <c r="K343" s="63"/>
      <c r="L343" s="64"/>
    </row>
    <row r="344" spans="1:56" ht="14.25" x14ac:dyDescent="0.2">
      <c r="A344" s="59"/>
      <c r="B344" s="59"/>
      <c r="C344" s="59" t="s">
        <v>799</v>
      </c>
      <c r="D344" s="60"/>
      <c r="E344" s="61"/>
      <c r="F344" s="61"/>
      <c r="G344" s="61"/>
      <c r="H344" s="62"/>
      <c r="I344" s="63"/>
      <c r="J344" s="62">
        <f>SUM(Q334:Q347)+SUM(V334:V347)+SUM(X334:X347)+SUM(Y334:Y347)</f>
        <v>34.269999999999996</v>
      </c>
      <c r="K344" s="63"/>
      <c r="L344" s="64">
        <f>SUM(U334:U347)+SUM(W334:W347)+SUM(Z334:Z347)+SUM(AA334:AA347)</f>
        <v>1032</v>
      </c>
    </row>
    <row r="345" spans="1:56" ht="14.25" x14ac:dyDescent="0.2">
      <c r="A345" s="59"/>
      <c r="B345" s="59" t="s">
        <v>35</v>
      </c>
      <c r="C345" s="59" t="s">
        <v>804</v>
      </c>
      <c r="D345" s="60" t="s">
        <v>801</v>
      </c>
      <c r="E345" s="61">
        <f>Source!BZ56</f>
        <v>90</v>
      </c>
      <c r="F345" s="61"/>
      <c r="G345" s="61">
        <f>Source!AT56</f>
        <v>90</v>
      </c>
      <c r="H345" s="62"/>
      <c r="I345" s="63"/>
      <c r="J345" s="62">
        <f>SUM(AG334:AG347)</f>
        <v>30.84</v>
      </c>
      <c r="K345" s="63"/>
      <c r="L345" s="64">
        <f>SUM(AH334:AH347)</f>
        <v>929</v>
      </c>
    </row>
    <row r="346" spans="1:56" ht="14.25" x14ac:dyDescent="0.2">
      <c r="A346" s="59"/>
      <c r="B346" s="59" t="s">
        <v>36</v>
      </c>
      <c r="C346" s="59" t="s">
        <v>805</v>
      </c>
      <c r="D346" s="60" t="s">
        <v>801</v>
      </c>
      <c r="E346" s="61">
        <f>Source!CA56</f>
        <v>46</v>
      </c>
      <c r="F346" s="61"/>
      <c r="G346" s="61">
        <f>Source!AU56</f>
        <v>46</v>
      </c>
      <c r="H346" s="62"/>
      <c r="I346" s="63"/>
      <c r="J346" s="62">
        <f>SUM(AI334:AI347)</f>
        <v>15.76</v>
      </c>
      <c r="K346" s="63"/>
      <c r="L346" s="64">
        <f>SUM(AJ334:AJ347)</f>
        <v>475</v>
      </c>
    </row>
    <row r="347" spans="1:56" ht="15" x14ac:dyDescent="0.25">
      <c r="A347" s="65"/>
      <c r="B347" s="65"/>
      <c r="C347" s="88" t="s">
        <v>803</v>
      </c>
      <c r="D347" s="88"/>
      <c r="E347" s="88"/>
      <c r="F347" s="88"/>
      <c r="G347" s="88"/>
      <c r="H347" s="88"/>
      <c r="I347" s="88">
        <f>J337+J338+J340+J345+J346</f>
        <v>176.91</v>
      </c>
      <c r="J347" s="88"/>
      <c r="K347" s="65"/>
      <c r="L347" s="65"/>
      <c r="O347" s="40">
        <f>I347</f>
        <v>176.91</v>
      </c>
      <c r="P347">
        <f>K347</f>
        <v>0</v>
      </c>
      <c r="Q347" s="40">
        <f>J337</f>
        <v>34.22</v>
      </c>
      <c r="R347" s="40">
        <f>J337</f>
        <v>34.22</v>
      </c>
      <c r="U347" s="41">
        <f>L337</f>
        <v>1030</v>
      </c>
      <c r="X347" s="40">
        <f>J339</f>
        <v>0.05</v>
      </c>
      <c r="Z347" s="41">
        <f>L339</f>
        <v>2</v>
      </c>
      <c r="AB347" s="40">
        <f>J338</f>
        <v>0.34</v>
      </c>
      <c r="AD347" s="41">
        <f>L338</f>
        <v>0</v>
      </c>
      <c r="AF347" s="40">
        <f>J340</f>
        <v>95.75</v>
      </c>
      <c r="AN347">
        <f>IF(Source!BI56&lt;=1,J337+J338+J340+J345+J346, 0)</f>
        <v>176.91</v>
      </c>
      <c r="AO347">
        <f>IF(Source!BI56&lt;=1,J340, 0)</f>
        <v>95.75</v>
      </c>
      <c r="AP347">
        <f>IF(Source!BI56&lt;=1,J338, 0)</f>
        <v>0.34</v>
      </c>
      <c r="AQ347">
        <f>IF(Source!BI56&lt;=1,J337, 0)</f>
        <v>34.22</v>
      </c>
      <c r="AX347">
        <f>IF(Source!BI56=2,J337+J338+J340+J345+J346, 0)</f>
        <v>0</v>
      </c>
      <c r="AY347">
        <f>IF(Source!BI56=2,J340, 0)</f>
        <v>0</v>
      </c>
      <c r="AZ347">
        <f>IF(Source!BI56=2,J338, 0)</f>
        <v>0</v>
      </c>
      <c r="BA347">
        <f>IF(Source!BI56=2,J337, 0)</f>
        <v>0</v>
      </c>
    </row>
    <row r="348" spans="1:56" ht="28.5" x14ac:dyDescent="0.2">
      <c r="A348" s="59">
        <v>30</v>
      </c>
      <c r="B348" s="59" t="str">
        <f>Source!F57</f>
        <v>58-20-5</v>
      </c>
      <c r="C348" s="59" t="str">
        <f>Source!G57</f>
        <v>Смена обделок из листовой стали, примыканий к каменным стенам</v>
      </c>
      <c r="D348" s="60" t="str">
        <f>Source!H57</f>
        <v>100 м</v>
      </c>
      <c r="E348" s="61">
        <f>Source!K57</f>
        <v>0.46400000000000002</v>
      </c>
      <c r="F348" s="61"/>
      <c r="G348" s="61">
        <f>Source!I57</f>
        <v>0.46400000000000002</v>
      </c>
      <c r="H348" s="62"/>
      <c r="I348" s="63"/>
      <c r="J348" s="62"/>
      <c r="K348" s="63"/>
      <c r="L348" s="64"/>
      <c r="AG348">
        <f>Source!X57</f>
        <v>224.39</v>
      </c>
      <c r="AH348">
        <f>Source!HK57</f>
        <v>6752</v>
      </c>
      <c r="AI348">
        <f>Source!Y57</f>
        <v>114.69</v>
      </c>
      <c r="AJ348">
        <f>Source!HL57</f>
        <v>3451</v>
      </c>
      <c r="AS348">
        <f>IF(Source!BI57&lt;=1,AH348, 0)</f>
        <v>6752</v>
      </c>
      <c r="AT348">
        <f>IF(Source!BI57&lt;=1,AJ348, 0)</f>
        <v>3451</v>
      </c>
      <c r="BC348">
        <f>IF(Source!BI57=2,AH348, 0)</f>
        <v>0</v>
      </c>
      <c r="BD348">
        <f>IF(Source!BI57=2,AJ348, 0)</f>
        <v>0</v>
      </c>
    </row>
    <row r="349" spans="1:56" x14ac:dyDescent="0.2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</row>
    <row r="350" spans="1:56" x14ac:dyDescent="0.2">
      <c r="A350" s="65"/>
      <c r="B350" s="65"/>
      <c r="C350" s="66" t="str">
        <f>"Объем: "&amp;Source!K57&amp;"=46,4/"&amp;"100"</f>
        <v>Объем: 0,464=46,4/100</v>
      </c>
      <c r="D350" s="65"/>
      <c r="E350" s="65"/>
      <c r="F350" s="65"/>
      <c r="G350" s="65"/>
      <c r="H350" s="65"/>
      <c r="I350" s="65"/>
      <c r="J350" s="65"/>
      <c r="K350" s="65"/>
      <c r="L350" s="65"/>
    </row>
    <row r="351" spans="1:56" ht="14.25" x14ac:dyDescent="0.2">
      <c r="A351" s="59"/>
      <c r="B351" s="67">
        <v>1</v>
      </c>
      <c r="C351" s="59" t="s">
        <v>794</v>
      </c>
      <c r="D351" s="60"/>
      <c r="E351" s="61"/>
      <c r="F351" s="61"/>
      <c r="G351" s="61"/>
      <c r="H351" s="62">
        <f>Source!AO57</f>
        <v>536.67999999999995</v>
      </c>
      <c r="I351" s="63"/>
      <c r="J351" s="62">
        <f>ROUND(Source!AF57*Source!I57, 2)</f>
        <v>249.02</v>
      </c>
      <c r="K351" s="63">
        <f>IF(Source!BA57&lt;&gt; 0, Source!BA57, 1)</f>
        <v>30.09</v>
      </c>
      <c r="L351" s="64">
        <f>Source!HJ57</f>
        <v>7493</v>
      </c>
    </row>
    <row r="352" spans="1:56" ht="14.25" x14ac:dyDescent="0.2">
      <c r="A352" s="59"/>
      <c r="B352" s="67">
        <v>3</v>
      </c>
      <c r="C352" s="59" t="s">
        <v>795</v>
      </c>
      <c r="D352" s="60"/>
      <c r="E352" s="61"/>
      <c r="F352" s="61"/>
      <c r="G352" s="61"/>
      <c r="H352" s="62">
        <f>Source!AM57</f>
        <v>4.29</v>
      </c>
      <c r="I352" s="63"/>
      <c r="J352" s="62">
        <f>ROUND(Source!AD57*Source!I57, 2)</f>
        <v>1.99</v>
      </c>
      <c r="K352" s="63"/>
      <c r="L352" s="64"/>
    </row>
    <row r="353" spans="1:56" ht="14.25" x14ac:dyDescent="0.2">
      <c r="A353" s="59"/>
      <c r="B353" s="67">
        <v>2</v>
      </c>
      <c r="C353" s="59" t="s">
        <v>807</v>
      </c>
      <c r="D353" s="60"/>
      <c r="E353" s="61"/>
      <c r="F353" s="61"/>
      <c r="G353" s="61"/>
      <c r="H353" s="62">
        <f>Source!AN57</f>
        <v>0.65</v>
      </c>
      <c r="I353" s="63"/>
      <c r="J353" s="69">
        <f>ROUND(Source!AE57*Source!I57, 2)</f>
        <v>0.3</v>
      </c>
      <c r="K353" s="63">
        <f>IF(Source!BS57&lt;&gt; 0, Source!BS57, 1)</f>
        <v>30.09</v>
      </c>
      <c r="L353" s="70">
        <f>Source!HI57</f>
        <v>9</v>
      </c>
    </row>
    <row r="354" spans="1:56" ht="14.25" x14ac:dyDescent="0.2">
      <c r="A354" s="59"/>
      <c r="B354" s="67">
        <v>4</v>
      </c>
      <c r="C354" s="59" t="s">
        <v>808</v>
      </c>
      <c r="D354" s="60"/>
      <c r="E354" s="61"/>
      <c r="F354" s="61"/>
      <c r="G354" s="61"/>
      <c r="H354" s="62">
        <f>Source!AL57</f>
        <v>1196.9000000000001</v>
      </c>
      <c r="I354" s="63"/>
      <c r="J354" s="62">
        <f>ROUND(Source!AC57*Source!I57, 2)</f>
        <v>555.36</v>
      </c>
      <c r="K354" s="63"/>
      <c r="L354" s="64"/>
    </row>
    <row r="355" spans="1:56" ht="14.25" x14ac:dyDescent="0.2">
      <c r="A355" s="59"/>
      <c r="B355" s="59"/>
      <c r="C355" s="59" t="s">
        <v>796</v>
      </c>
      <c r="D355" s="60" t="s">
        <v>797</v>
      </c>
      <c r="E355" s="61">
        <f>Source!AQ57</f>
        <v>65.209999999999994</v>
      </c>
      <c r="F355" s="61"/>
      <c r="G355" s="61">
        <f>ROUND(Source!U57, 7)</f>
        <v>30.257439999999999</v>
      </c>
      <c r="H355" s="62"/>
      <c r="I355" s="63"/>
      <c r="J355" s="62"/>
      <c r="K355" s="63"/>
      <c r="L355" s="64"/>
    </row>
    <row r="356" spans="1:56" ht="14.25" x14ac:dyDescent="0.2">
      <c r="A356" s="59"/>
      <c r="B356" s="59"/>
      <c r="C356" s="59" t="s">
        <v>809</v>
      </c>
      <c r="D356" s="60" t="s">
        <v>797</v>
      </c>
      <c r="E356" s="61">
        <f>Source!AR57</f>
        <v>0.05</v>
      </c>
      <c r="F356" s="61"/>
      <c r="G356" s="61">
        <f>ROUND(Source!V57, 7)</f>
        <v>2.3199999999999998E-2</v>
      </c>
      <c r="H356" s="62"/>
      <c r="I356" s="63"/>
      <c r="J356" s="62"/>
      <c r="K356" s="63"/>
      <c r="L356" s="64"/>
    </row>
    <row r="357" spans="1:56" ht="14.25" x14ac:dyDescent="0.2">
      <c r="A357" s="59"/>
      <c r="B357" s="59"/>
      <c r="C357" s="59" t="s">
        <v>798</v>
      </c>
      <c r="D357" s="60"/>
      <c r="E357" s="61"/>
      <c r="F357" s="61"/>
      <c r="G357" s="61"/>
      <c r="H357" s="62">
        <f>H351+H352+H354</f>
        <v>1737.87</v>
      </c>
      <c r="I357" s="63"/>
      <c r="J357" s="62">
        <f>J351+J352+J354</f>
        <v>806.37</v>
      </c>
      <c r="K357" s="63"/>
      <c r="L357" s="64"/>
    </row>
    <row r="358" spans="1:56" ht="14.25" x14ac:dyDescent="0.2">
      <c r="A358" s="59"/>
      <c r="B358" s="59"/>
      <c r="C358" s="59" t="s">
        <v>799</v>
      </c>
      <c r="D358" s="60"/>
      <c r="E358" s="61"/>
      <c r="F358" s="61"/>
      <c r="G358" s="61"/>
      <c r="H358" s="62"/>
      <c r="I358" s="63"/>
      <c r="J358" s="62">
        <f>SUM(Q348:Q361)+SUM(V348:V361)+SUM(X348:X361)+SUM(Y348:Y361)</f>
        <v>249.32000000000002</v>
      </c>
      <c r="K358" s="63"/>
      <c r="L358" s="64">
        <f>SUM(U348:U361)+SUM(W348:W361)+SUM(Z348:Z361)+SUM(AA348:AA361)</f>
        <v>7502</v>
      </c>
    </row>
    <row r="359" spans="1:56" ht="14.25" x14ac:dyDescent="0.2">
      <c r="A359" s="59"/>
      <c r="B359" s="59" t="s">
        <v>35</v>
      </c>
      <c r="C359" s="59" t="s">
        <v>804</v>
      </c>
      <c r="D359" s="60" t="s">
        <v>801</v>
      </c>
      <c r="E359" s="61">
        <f>Source!BZ57</f>
        <v>90</v>
      </c>
      <c r="F359" s="61"/>
      <c r="G359" s="61">
        <f>Source!AT57</f>
        <v>90</v>
      </c>
      <c r="H359" s="62"/>
      <c r="I359" s="63"/>
      <c r="J359" s="62">
        <f>SUM(AG348:AG361)</f>
        <v>224.39</v>
      </c>
      <c r="K359" s="63"/>
      <c r="L359" s="64">
        <f>SUM(AH348:AH361)</f>
        <v>6752</v>
      </c>
    </row>
    <row r="360" spans="1:56" ht="14.25" x14ac:dyDescent="0.2">
      <c r="A360" s="59"/>
      <c r="B360" s="59" t="s">
        <v>36</v>
      </c>
      <c r="C360" s="59" t="s">
        <v>805</v>
      </c>
      <c r="D360" s="60" t="s">
        <v>801</v>
      </c>
      <c r="E360" s="61">
        <f>Source!CA57</f>
        <v>46</v>
      </c>
      <c r="F360" s="61"/>
      <c r="G360" s="61">
        <f>Source!AU57</f>
        <v>46</v>
      </c>
      <c r="H360" s="62"/>
      <c r="I360" s="63"/>
      <c r="J360" s="62">
        <f>SUM(AI348:AI361)</f>
        <v>114.69</v>
      </c>
      <c r="K360" s="63"/>
      <c r="L360" s="64">
        <f>SUM(AJ348:AJ361)</f>
        <v>3451</v>
      </c>
    </row>
    <row r="361" spans="1:56" ht="15" x14ac:dyDescent="0.25">
      <c r="A361" s="65"/>
      <c r="B361" s="65"/>
      <c r="C361" s="88" t="s">
        <v>803</v>
      </c>
      <c r="D361" s="88"/>
      <c r="E361" s="88"/>
      <c r="F361" s="88"/>
      <c r="G361" s="88"/>
      <c r="H361" s="88"/>
      <c r="I361" s="88">
        <f>J351+J352+J354+J359+J360</f>
        <v>1145.45</v>
      </c>
      <c r="J361" s="88"/>
      <c r="K361" s="65"/>
      <c r="L361" s="65"/>
      <c r="O361" s="40">
        <f>I361</f>
        <v>1145.45</v>
      </c>
      <c r="P361">
        <f>K361</f>
        <v>0</v>
      </c>
      <c r="Q361" s="40">
        <f>J351</f>
        <v>249.02</v>
      </c>
      <c r="R361" s="40">
        <f>J351</f>
        <v>249.02</v>
      </c>
      <c r="U361" s="41">
        <f>L351</f>
        <v>7493</v>
      </c>
      <c r="X361" s="40">
        <f>J353</f>
        <v>0.3</v>
      </c>
      <c r="Z361" s="41">
        <f>L353</f>
        <v>9</v>
      </c>
      <c r="AB361" s="40">
        <f>J352</f>
        <v>1.99</v>
      </c>
      <c r="AD361" s="41">
        <f>L352</f>
        <v>0</v>
      </c>
      <c r="AF361" s="40">
        <f>J354</f>
        <v>555.36</v>
      </c>
      <c r="AN361">
        <f>IF(Source!BI57&lt;=1,J351+J352+J354+J359+J360, 0)</f>
        <v>1145.45</v>
      </c>
      <c r="AO361">
        <f>IF(Source!BI57&lt;=1,J354, 0)</f>
        <v>555.36</v>
      </c>
      <c r="AP361">
        <f>IF(Source!BI57&lt;=1,J352, 0)</f>
        <v>1.99</v>
      </c>
      <c r="AQ361">
        <f>IF(Source!BI57&lt;=1,J351, 0)</f>
        <v>249.02</v>
      </c>
      <c r="AX361">
        <f>IF(Source!BI57=2,J351+J352+J354+J359+J360, 0)</f>
        <v>0</v>
      </c>
      <c r="AY361">
        <f>IF(Source!BI57=2,J354, 0)</f>
        <v>0</v>
      </c>
      <c r="AZ361">
        <f>IF(Source!BI57=2,J352, 0)</f>
        <v>0</v>
      </c>
      <c r="BA361">
        <f>IF(Source!BI57=2,J351, 0)</f>
        <v>0</v>
      </c>
    </row>
    <row r="362" spans="1:56" ht="42.75" x14ac:dyDescent="0.2">
      <c r="A362" s="59">
        <v>31</v>
      </c>
      <c r="B362" s="59" t="str">
        <f>Source!F58</f>
        <v>58-20-2</v>
      </c>
      <c r="C362" s="59" t="str">
        <f>Source!G58</f>
        <v>Смена обделок из листовой стали (поясков, сандриков, отливов, карнизов) шириной до 0,7 м</v>
      </c>
      <c r="D362" s="60" t="str">
        <f>Source!H58</f>
        <v>100 м</v>
      </c>
      <c r="E362" s="61">
        <f>Source!K58</f>
        <v>0.86799999999999999</v>
      </c>
      <c r="F362" s="61"/>
      <c r="G362" s="61">
        <f>Source!I58</f>
        <v>0.86799999999999999</v>
      </c>
      <c r="H362" s="62"/>
      <c r="I362" s="63"/>
      <c r="J362" s="62"/>
      <c r="K362" s="63"/>
      <c r="L362" s="64"/>
      <c r="AG362">
        <f>Source!X58</f>
        <v>407.88</v>
      </c>
      <c r="AH362">
        <f>Source!HK58</f>
        <v>12273</v>
      </c>
      <c r="AI362">
        <f>Source!Y58</f>
        <v>208.47</v>
      </c>
      <c r="AJ362">
        <f>Source!HL58</f>
        <v>6273</v>
      </c>
      <c r="AS362">
        <f>IF(Source!BI58&lt;=1,AH362, 0)</f>
        <v>12273</v>
      </c>
      <c r="AT362">
        <f>IF(Source!BI58&lt;=1,AJ362, 0)</f>
        <v>6273</v>
      </c>
      <c r="BC362">
        <f>IF(Source!BI58=2,AH362, 0)</f>
        <v>0</v>
      </c>
      <c r="BD362">
        <f>IF(Source!BI58=2,AJ362, 0)</f>
        <v>0</v>
      </c>
    </row>
    <row r="363" spans="1:56" x14ac:dyDescent="0.2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</row>
    <row r="364" spans="1:56" x14ac:dyDescent="0.2">
      <c r="A364" s="65"/>
      <c r="B364" s="65"/>
      <c r="C364" s="66" t="str">
        <f>"Объем: "&amp;Source!K58&amp;"=86,8/"&amp;"100"</f>
        <v>Объем: 0,868=86,8/100</v>
      </c>
      <c r="D364" s="65"/>
      <c r="E364" s="65"/>
      <c r="F364" s="65"/>
      <c r="G364" s="65"/>
      <c r="H364" s="65"/>
      <c r="I364" s="65"/>
      <c r="J364" s="65"/>
      <c r="K364" s="65"/>
      <c r="L364" s="65"/>
    </row>
    <row r="365" spans="1:56" ht="14.25" x14ac:dyDescent="0.2">
      <c r="A365" s="59"/>
      <c r="B365" s="67">
        <v>1</v>
      </c>
      <c r="C365" s="59" t="s">
        <v>794</v>
      </c>
      <c r="D365" s="60"/>
      <c r="E365" s="61"/>
      <c r="F365" s="61"/>
      <c r="G365" s="61"/>
      <c r="H365" s="62">
        <f>Source!AO58</f>
        <v>520.29999999999995</v>
      </c>
      <c r="I365" s="63"/>
      <c r="J365" s="62">
        <f>ROUND(Source!AF58*Source!I58, 2)</f>
        <v>451.62</v>
      </c>
      <c r="K365" s="63">
        <f>IF(Source!BA58&lt;&gt; 0, Source!BA58, 1)</f>
        <v>30.09</v>
      </c>
      <c r="L365" s="64">
        <f>Source!HJ58</f>
        <v>13589</v>
      </c>
    </row>
    <row r="366" spans="1:56" ht="14.25" x14ac:dyDescent="0.2">
      <c r="A366" s="59"/>
      <c r="B366" s="67">
        <v>3</v>
      </c>
      <c r="C366" s="59" t="s">
        <v>795</v>
      </c>
      <c r="D366" s="60"/>
      <c r="E366" s="61"/>
      <c r="F366" s="61"/>
      <c r="G366" s="61"/>
      <c r="H366" s="62">
        <f>Source!AM58</f>
        <v>9.82</v>
      </c>
      <c r="I366" s="63"/>
      <c r="J366" s="62">
        <f>ROUND(Source!AD58*Source!I58, 2)</f>
        <v>8.52</v>
      </c>
      <c r="K366" s="63"/>
      <c r="L366" s="64"/>
    </row>
    <row r="367" spans="1:56" ht="14.25" x14ac:dyDescent="0.2">
      <c r="A367" s="59"/>
      <c r="B367" s="67">
        <v>2</v>
      </c>
      <c r="C367" s="59" t="s">
        <v>807</v>
      </c>
      <c r="D367" s="60"/>
      <c r="E367" s="61"/>
      <c r="F367" s="61"/>
      <c r="G367" s="61"/>
      <c r="H367" s="62">
        <f>Source!AN58</f>
        <v>1.82</v>
      </c>
      <c r="I367" s="63"/>
      <c r="J367" s="69">
        <f>ROUND(Source!AE58*Source!I58, 2)</f>
        <v>1.58</v>
      </c>
      <c r="K367" s="63">
        <f>IF(Source!BS58&lt;&gt; 0, Source!BS58, 1)</f>
        <v>30.09</v>
      </c>
      <c r="L367" s="70">
        <f>Source!HI58</f>
        <v>48</v>
      </c>
    </row>
    <row r="368" spans="1:56" ht="14.25" x14ac:dyDescent="0.2">
      <c r="A368" s="59"/>
      <c r="B368" s="67">
        <v>4</v>
      </c>
      <c r="C368" s="59" t="s">
        <v>808</v>
      </c>
      <c r="D368" s="60"/>
      <c r="E368" s="61"/>
      <c r="F368" s="61"/>
      <c r="G368" s="61"/>
      <c r="H368" s="62">
        <f>Source!AL58</f>
        <v>4035.34</v>
      </c>
      <c r="I368" s="63"/>
      <c r="J368" s="62">
        <f>ROUND(Source!AC58*Source!I58, 2)</f>
        <v>3502.68</v>
      </c>
      <c r="K368" s="63"/>
      <c r="L368" s="64"/>
    </row>
    <row r="369" spans="1:56" ht="14.25" x14ac:dyDescent="0.2">
      <c r="A369" s="59"/>
      <c r="B369" s="59"/>
      <c r="C369" s="59" t="s">
        <v>796</v>
      </c>
      <c r="D369" s="60" t="s">
        <v>797</v>
      </c>
      <c r="E369" s="61">
        <f>Source!AQ58</f>
        <v>63.22</v>
      </c>
      <c r="F369" s="61"/>
      <c r="G369" s="61">
        <f>ROUND(Source!U58, 7)</f>
        <v>54.874960000000002</v>
      </c>
      <c r="H369" s="62"/>
      <c r="I369" s="63"/>
      <c r="J369" s="62"/>
      <c r="K369" s="63"/>
      <c r="L369" s="64"/>
    </row>
    <row r="370" spans="1:56" ht="14.25" x14ac:dyDescent="0.2">
      <c r="A370" s="59"/>
      <c r="B370" s="59"/>
      <c r="C370" s="59" t="s">
        <v>809</v>
      </c>
      <c r="D370" s="60" t="s">
        <v>797</v>
      </c>
      <c r="E370" s="61">
        <f>Source!AR58</f>
        <v>0.14000000000000001</v>
      </c>
      <c r="F370" s="61"/>
      <c r="G370" s="61">
        <f>ROUND(Source!V58, 7)</f>
        <v>0.12152</v>
      </c>
      <c r="H370" s="62"/>
      <c r="I370" s="63"/>
      <c r="J370" s="62"/>
      <c r="K370" s="63"/>
      <c r="L370" s="64"/>
    </row>
    <row r="371" spans="1:56" ht="14.25" x14ac:dyDescent="0.2">
      <c r="A371" s="59"/>
      <c r="B371" s="59"/>
      <c r="C371" s="59" t="s">
        <v>798</v>
      </c>
      <c r="D371" s="60"/>
      <c r="E371" s="61"/>
      <c r="F371" s="61"/>
      <c r="G371" s="61"/>
      <c r="H371" s="62">
        <f>H365+H366+H368</f>
        <v>4565.46</v>
      </c>
      <c r="I371" s="63"/>
      <c r="J371" s="62">
        <f>J365+J366+J368</f>
        <v>3962.8199999999997</v>
      </c>
      <c r="K371" s="63"/>
      <c r="L371" s="64"/>
    </row>
    <row r="372" spans="1:56" ht="14.25" x14ac:dyDescent="0.2">
      <c r="A372" s="59"/>
      <c r="B372" s="59"/>
      <c r="C372" s="59" t="s">
        <v>799</v>
      </c>
      <c r="D372" s="60"/>
      <c r="E372" s="61"/>
      <c r="F372" s="61"/>
      <c r="G372" s="61"/>
      <c r="H372" s="62"/>
      <c r="I372" s="63"/>
      <c r="J372" s="62">
        <f>SUM(Q362:Q375)+SUM(V362:V375)+SUM(X362:X375)+SUM(Y362:Y375)</f>
        <v>453.2</v>
      </c>
      <c r="K372" s="63"/>
      <c r="L372" s="64">
        <f>SUM(U362:U375)+SUM(W362:W375)+SUM(Z362:Z375)+SUM(AA362:AA375)</f>
        <v>13637</v>
      </c>
    </row>
    <row r="373" spans="1:56" ht="14.25" x14ac:dyDescent="0.2">
      <c r="A373" s="59"/>
      <c r="B373" s="59" t="s">
        <v>35</v>
      </c>
      <c r="C373" s="59" t="s">
        <v>804</v>
      </c>
      <c r="D373" s="60" t="s">
        <v>801</v>
      </c>
      <c r="E373" s="61">
        <f>Source!BZ58</f>
        <v>90</v>
      </c>
      <c r="F373" s="61"/>
      <c r="G373" s="61">
        <f>Source!AT58</f>
        <v>90</v>
      </c>
      <c r="H373" s="62"/>
      <c r="I373" s="63"/>
      <c r="J373" s="62">
        <f>SUM(AG362:AG375)</f>
        <v>407.88</v>
      </c>
      <c r="K373" s="63"/>
      <c r="L373" s="64">
        <f>SUM(AH362:AH375)</f>
        <v>12273</v>
      </c>
    </row>
    <row r="374" spans="1:56" ht="14.25" x14ac:dyDescent="0.2">
      <c r="A374" s="59"/>
      <c r="B374" s="59" t="s">
        <v>36</v>
      </c>
      <c r="C374" s="59" t="s">
        <v>805</v>
      </c>
      <c r="D374" s="60" t="s">
        <v>801</v>
      </c>
      <c r="E374" s="61">
        <f>Source!CA58</f>
        <v>46</v>
      </c>
      <c r="F374" s="61"/>
      <c r="G374" s="61">
        <f>Source!AU58</f>
        <v>46</v>
      </c>
      <c r="H374" s="62"/>
      <c r="I374" s="63"/>
      <c r="J374" s="62">
        <f>SUM(AI362:AI375)</f>
        <v>208.47</v>
      </c>
      <c r="K374" s="63"/>
      <c r="L374" s="64">
        <f>SUM(AJ362:AJ375)</f>
        <v>6273</v>
      </c>
    </row>
    <row r="375" spans="1:56" ht="15" x14ac:dyDescent="0.25">
      <c r="A375" s="65"/>
      <c r="B375" s="65"/>
      <c r="C375" s="88" t="s">
        <v>803</v>
      </c>
      <c r="D375" s="88"/>
      <c r="E375" s="88"/>
      <c r="F375" s="88"/>
      <c r="G375" s="88"/>
      <c r="H375" s="88"/>
      <c r="I375" s="88">
        <f>J365+J366+J368+J373+J374</f>
        <v>4579.17</v>
      </c>
      <c r="J375" s="88"/>
      <c r="K375" s="65"/>
      <c r="L375" s="65"/>
      <c r="O375" s="40">
        <f>I375</f>
        <v>4579.17</v>
      </c>
      <c r="P375">
        <f>K375</f>
        <v>0</v>
      </c>
      <c r="Q375" s="40">
        <f>J365</f>
        <v>451.62</v>
      </c>
      <c r="R375" s="40">
        <f>J365</f>
        <v>451.62</v>
      </c>
      <c r="U375" s="41">
        <f>L365</f>
        <v>13589</v>
      </c>
      <c r="X375" s="40">
        <f>J367</f>
        <v>1.58</v>
      </c>
      <c r="Z375" s="41">
        <f>L367</f>
        <v>48</v>
      </c>
      <c r="AB375" s="40">
        <f>J366</f>
        <v>8.52</v>
      </c>
      <c r="AD375" s="41">
        <f>L366</f>
        <v>0</v>
      </c>
      <c r="AF375" s="40">
        <f>J368</f>
        <v>3502.68</v>
      </c>
      <c r="AN375">
        <f>IF(Source!BI58&lt;=1,J365+J366+J368+J373+J374, 0)</f>
        <v>4579.17</v>
      </c>
      <c r="AO375">
        <f>IF(Source!BI58&lt;=1,J368, 0)</f>
        <v>3502.68</v>
      </c>
      <c r="AP375">
        <f>IF(Source!BI58&lt;=1,J366, 0)</f>
        <v>8.52</v>
      </c>
      <c r="AQ375">
        <f>IF(Source!BI58&lt;=1,J365, 0)</f>
        <v>451.62</v>
      </c>
      <c r="AX375">
        <f>IF(Source!BI58=2,J365+J366+J368+J373+J374, 0)</f>
        <v>0</v>
      </c>
      <c r="AY375">
        <f>IF(Source!BI58=2,J368, 0)</f>
        <v>0</v>
      </c>
      <c r="AZ375">
        <f>IF(Source!BI58=2,J366, 0)</f>
        <v>0</v>
      </c>
      <c r="BA375">
        <f>IF(Source!BI58=2,J365, 0)</f>
        <v>0</v>
      </c>
    </row>
    <row r="376" spans="1:56" ht="116.25" x14ac:dyDescent="0.2">
      <c r="A376" s="59">
        <v>32</v>
      </c>
      <c r="B376" s="59" t="str">
        <f>Source!F59</f>
        <v>12-01-009-2</v>
      </c>
      <c r="C376" s="59" t="s">
        <v>843</v>
      </c>
      <c r="D376" s="60" t="str">
        <f>Source!H59</f>
        <v>100 М ЖЕЛОБОВ</v>
      </c>
      <c r="E376" s="61">
        <f>Source!K59</f>
        <v>1.38</v>
      </c>
      <c r="F376" s="61"/>
      <c r="G376" s="61">
        <f>Source!I59</f>
        <v>1.38</v>
      </c>
      <c r="H376" s="62"/>
      <c r="I376" s="63"/>
      <c r="J376" s="62"/>
      <c r="K376" s="63"/>
      <c r="L376" s="64"/>
      <c r="AG376">
        <f>Source!X59</f>
        <v>405.97</v>
      </c>
      <c r="AH376">
        <f>Source!HK59</f>
        <v>12215</v>
      </c>
      <c r="AI376">
        <f>Source!Y59</f>
        <v>200.5</v>
      </c>
      <c r="AJ376">
        <f>Source!HL59</f>
        <v>6033</v>
      </c>
      <c r="AS376">
        <f>IF(Source!BI59&lt;=1,AH376, 0)</f>
        <v>12215</v>
      </c>
      <c r="AT376">
        <f>IF(Source!BI59&lt;=1,AJ376, 0)</f>
        <v>6033</v>
      </c>
      <c r="BC376">
        <f>IF(Source!BI59=2,AH376, 0)</f>
        <v>0</v>
      </c>
      <c r="BD376">
        <f>IF(Source!BI59=2,AJ376, 0)</f>
        <v>0</v>
      </c>
    </row>
    <row r="377" spans="1:56" ht="165.75" x14ac:dyDescent="0.2">
      <c r="A377" s="65"/>
      <c r="B377" s="68" t="str">
        <f>Source!EO59</f>
        <v>Поправка: М-ка 421/пр 04.08.20 п.58 п.п. б)</v>
      </c>
      <c r="C377" s="68" t="str">
        <f>Source!CN59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377" s="65"/>
      <c r="E377" s="65"/>
      <c r="F377" s="65"/>
      <c r="G377" s="65"/>
      <c r="H377" s="65"/>
      <c r="I377" s="65"/>
      <c r="J377" s="65"/>
      <c r="K377" s="65"/>
      <c r="L377" s="65"/>
    </row>
    <row r="378" spans="1:56" x14ac:dyDescent="0.2">
      <c r="A378" s="65"/>
      <c r="B378" s="65"/>
      <c r="C378" s="66" t="str">
        <f>"Объем: "&amp;Source!K59&amp;"=138/"&amp;"100"</f>
        <v>Объем: 1,38=138/100</v>
      </c>
      <c r="D378" s="65"/>
      <c r="E378" s="65"/>
      <c r="F378" s="65"/>
      <c r="G378" s="65"/>
      <c r="H378" s="65"/>
      <c r="I378" s="65"/>
      <c r="J378" s="65"/>
      <c r="K378" s="65"/>
      <c r="L378" s="65"/>
    </row>
    <row r="379" spans="1:56" ht="14.25" x14ac:dyDescent="0.2">
      <c r="A379" s="59"/>
      <c r="B379" s="67">
        <v>1</v>
      </c>
      <c r="C379" s="59" t="s">
        <v>794</v>
      </c>
      <c r="D379" s="60"/>
      <c r="E379" s="61"/>
      <c r="F379" s="61"/>
      <c r="G379" s="61"/>
      <c r="H379" s="62">
        <f>Source!AO59</f>
        <v>258.5</v>
      </c>
      <c r="I379" s="63">
        <f>ROUND(1.15,7)</f>
        <v>1.1499999999999999</v>
      </c>
      <c r="J379" s="62">
        <f>ROUND(Source!AF59*Source!I59, 2)</f>
        <v>410.24</v>
      </c>
      <c r="K379" s="63">
        <f>IF(Source!BA59&lt;&gt; 0, Source!BA59, 1)</f>
        <v>30.09</v>
      </c>
      <c r="L379" s="64">
        <f>Source!HJ59</f>
        <v>12344</v>
      </c>
    </row>
    <row r="380" spans="1:56" ht="14.25" x14ac:dyDescent="0.2">
      <c r="A380" s="59"/>
      <c r="B380" s="67">
        <v>3</v>
      </c>
      <c r="C380" s="59" t="s">
        <v>795</v>
      </c>
      <c r="D380" s="60"/>
      <c r="E380" s="61"/>
      <c r="F380" s="61"/>
      <c r="G380" s="61"/>
      <c r="H380" s="62">
        <f>Source!AM59</f>
        <v>23.12</v>
      </c>
      <c r="I380" s="63">
        <f>ROUND(1.25,7)</f>
        <v>1.25</v>
      </c>
      <c r="J380" s="62">
        <f>ROUND(Source!AD59*Source!I59, 2)</f>
        <v>39.880000000000003</v>
      </c>
      <c r="K380" s="63"/>
      <c r="L380" s="64"/>
    </row>
    <row r="381" spans="1:56" ht="14.25" x14ac:dyDescent="0.2">
      <c r="A381" s="59"/>
      <c r="B381" s="67">
        <v>2</v>
      </c>
      <c r="C381" s="59" t="s">
        <v>807</v>
      </c>
      <c r="D381" s="60"/>
      <c r="E381" s="61"/>
      <c r="F381" s="61"/>
      <c r="G381" s="61"/>
      <c r="H381" s="62">
        <f>Source!AN59</f>
        <v>2.08</v>
      </c>
      <c r="I381" s="63">
        <f>ROUND(1.25,7)</f>
        <v>1.25</v>
      </c>
      <c r="J381" s="69">
        <f>ROUND(Source!AE59*Source!I59, 2)</f>
        <v>3.59</v>
      </c>
      <c r="K381" s="63">
        <f>IF(Source!BS59&lt;&gt; 0, Source!BS59, 1)</f>
        <v>30.09</v>
      </c>
      <c r="L381" s="70">
        <f>Source!HI59</f>
        <v>108</v>
      </c>
    </row>
    <row r="382" spans="1:56" ht="14.25" x14ac:dyDescent="0.2">
      <c r="A382" s="59"/>
      <c r="B382" s="67">
        <v>4</v>
      </c>
      <c r="C382" s="59" t="s">
        <v>808</v>
      </c>
      <c r="D382" s="60"/>
      <c r="E382" s="61"/>
      <c r="F382" s="61"/>
      <c r="G382" s="61"/>
      <c r="H382" s="62">
        <f>Source!AL59</f>
        <v>6999.61</v>
      </c>
      <c r="I382" s="63"/>
      <c r="J382" s="62">
        <f>ROUND(Source!AC59*Source!I59, 2)</f>
        <v>9659.4599999999991</v>
      </c>
      <c r="K382" s="63"/>
      <c r="L382" s="64"/>
    </row>
    <row r="383" spans="1:56" ht="14.25" x14ac:dyDescent="0.2">
      <c r="A383" s="59"/>
      <c r="B383" s="59"/>
      <c r="C383" s="59" t="s">
        <v>796</v>
      </c>
      <c r="D383" s="60" t="s">
        <v>797</v>
      </c>
      <c r="E383" s="61">
        <f>Source!AQ59</f>
        <v>31.41</v>
      </c>
      <c r="F383" s="61">
        <f>ROUND(1.15,7)</f>
        <v>1.1499999999999999</v>
      </c>
      <c r="G383" s="61">
        <f>ROUND(Source!U59, 7)</f>
        <v>49.847670000000001</v>
      </c>
      <c r="H383" s="62"/>
      <c r="I383" s="63"/>
      <c r="J383" s="62"/>
      <c r="K383" s="63"/>
      <c r="L383" s="64"/>
    </row>
    <row r="384" spans="1:56" ht="14.25" x14ac:dyDescent="0.2">
      <c r="A384" s="59"/>
      <c r="B384" s="59"/>
      <c r="C384" s="59" t="s">
        <v>809</v>
      </c>
      <c r="D384" s="60" t="s">
        <v>797</v>
      </c>
      <c r="E384" s="61">
        <f>Source!AR59</f>
        <v>0.16</v>
      </c>
      <c r="F384" s="61">
        <f>ROUND(1.25,7)</f>
        <v>1.25</v>
      </c>
      <c r="G384" s="61">
        <f>ROUND(Source!V59, 7)</f>
        <v>0.27600000000000002</v>
      </c>
      <c r="H384" s="62"/>
      <c r="I384" s="63"/>
      <c r="J384" s="62"/>
      <c r="K384" s="63"/>
      <c r="L384" s="64"/>
    </row>
    <row r="385" spans="1:56" ht="14.25" x14ac:dyDescent="0.2">
      <c r="A385" s="59"/>
      <c r="B385" s="59"/>
      <c r="C385" s="59" t="s">
        <v>798</v>
      </c>
      <c r="D385" s="60"/>
      <c r="E385" s="61"/>
      <c r="F385" s="61"/>
      <c r="G385" s="61"/>
      <c r="H385" s="62">
        <f>H379+H380+H382</f>
        <v>7281.23</v>
      </c>
      <c r="I385" s="63"/>
      <c r="J385" s="62">
        <f>J379+J380+J382</f>
        <v>10109.58</v>
      </c>
      <c r="K385" s="63"/>
      <c r="L385" s="64"/>
    </row>
    <row r="386" spans="1:56" ht="14.25" x14ac:dyDescent="0.2">
      <c r="A386" s="59"/>
      <c r="B386" s="59"/>
      <c r="C386" s="59" t="s">
        <v>799</v>
      </c>
      <c r="D386" s="60"/>
      <c r="E386" s="61"/>
      <c r="F386" s="61"/>
      <c r="G386" s="61"/>
      <c r="H386" s="62"/>
      <c r="I386" s="63"/>
      <c r="J386" s="62">
        <f>SUM(Q376:Q389)+SUM(V376:V389)+SUM(X376:X389)+SUM(Y376:Y389)</f>
        <v>413.83</v>
      </c>
      <c r="K386" s="63"/>
      <c r="L386" s="64">
        <f>SUM(U376:U389)+SUM(W376:W389)+SUM(Z376:Z389)+SUM(AA376:AA389)</f>
        <v>12452</v>
      </c>
    </row>
    <row r="387" spans="1:56" ht="28.5" x14ac:dyDescent="0.2">
      <c r="A387" s="59"/>
      <c r="B387" s="59" t="s">
        <v>833</v>
      </c>
      <c r="C387" s="59" t="s">
        <v>834</v>
      </c>
      <c r="D387" s="60" t="s">
        <v>801</v>
      </c>
      <c r="E387" s="61">
        <f>Source!BZ59</f>
        <v>109</v>
      </c>
      <c r="F387" s="61">
        <f>ROUND(0.9,7)</f>
        <v>0.9</v>
      </c>
      <c r="G387" s="61">
        <f>Source!AT59</f>
        <v>98.1</v>
      </c>
      <c r="H387" s="62"/>
      <c r="I387" s="63"/>
      <c r="J387" s="62">
        <f>SUM(AG376:AG389)</f>
        <v>405.97</v>
      </c>
      <c r="K387" s="63"/>
      <c r="L387" s="64">
        <f>SUM(AH376:AH389)</f>
        <v>12215</v>
      </c>
    </row>
    <row r="388" spans="1:56" ht="28.5" x14ac:dyDescent="0.2">
      <c r="A388" s="59"/>
      <c r="B388" s="59" t="s">
        <v>835</v>
      </c>
      <c r="C388" s="59" t="s">
        <v>836</v>
      </c>
      <c r="D388" s="60" t="s">
        <v>801</v>
      </c>
      <c r="E388" s="61">
        <f>Source!CA59</f>
        <v>57</v>
      </c>
      <c r="F388" s="61">
        <f>ROUND(0.85,7)</f>
        <v>0.85</v>
      </c>
      <c r="G388" s="61">
        <f>Source!AU59</f>
        <v>48.45</v>
      </c>
      <c r="H388" s="62"/>
      <c r="I388" s="63"/>
      <c r="J388" s="62">
        <f>SUM(AI376:AI389)</f>
        <v>200.5</v>
      </c>
      <c r="K388" s="63"/>
      <c r="L388" s="64">
        <f>SUM(AJ376:AJ389)</f>
        <v>6033</v>
      </c>
    </row>
    <row r="389" spans="1:56" ht="15" x14ac:dyDescent="0.25">
      <c r="A389" s="65"/>
      <c r="B389" s="65"/>
      <c r="C389" s="88" t="s">
        <v>803</v>
      </c>
      <c r="D389" s="88"/>
      <c r="E389" s="88"/>
      <c r="F389" s="88"/>
      <c r="G389" s="88"/>
      <c r="H389" s="88"/>
      <c r="I389" s="88">
        <f>J379+J380+J382+J387+J388</f>
        <v>10716.05</v>
      </c>
      <c r="J389" s="88"/>
      <c r="K389" s="65"/>
      <c r="L389" s="65"/>
      <c r="O389" s="40">
        <f>I389</f>
        <v>10716.05</v>
      </c>
      <c r="P389">
        <f>K389</f>
        <v>0</v>
      </c>
      <c r="Q389" s="40">
        <f>J379</f>
        <v>410.24</v>
      </c>
      <c r="R389" s="40">
        <f>J379</f>
        <v>410.24</v>
      </c>
      <c r="U389" s="41">
        <f>L379</f>
        <v>12344</v>
      </c>
      <c r="X389" s="40">
        <f>J381</f>
        <v>3.59</v>
      </c>
      <c r="Z389" s="41">
        <f>L381</f>
        <v>108</v>
      </c>
      <c r="AB389" s="40">
        <f>J380</f>
        <v>39.880000000000003</v>
      </c>
      <c r="AD389" s="41">
        <f>L380</f>
        <v>0</v>
      </c>
      <c r="AF389" s="40">
        <f>J382</f>
        <v>9659.4599999999991</v>
      </c>
      <c r="AN389">
        <f>IF(Source!BI59&lt;=1,J379+J380+J382+J387+J388, 0)</f>
        <v>10716.05</v>
      </c>
      <c r="AO389">
        <f>IF(Source!BI59&lt;=1,J382, 0)</f>
        <v>9659.4599999999991</v>
      </c>
      <c r="AP389">
        <f>IF(Source!BI59&lt;=1,J380, 0)</f>
        <v>39.880000000000003</v>
      </c>
      <c r="AQ389">
        <f>IF(Source!BI59&lt;=1,J379, 0)</f>
        <v>410.24</v>
      </c>
      <c r="AX389">
        <f>IF(Source!BI59=2,J379+J380+J382+J387+J388, 0)</f>
        <v>0</v>
      </c>
      <c r="AY389">
        <f>IF(Source!BI59=2,J382, 0)</f>
        <v>0</v>
      </c>
      <c r="AZ389">
        <f>IF(Source!BI59=2,J380, 0)</f>
        <v>0</v>
      </c>
      <c r="BA389">
        <f>IF(Source!BI59=2,J379, 0)</f>
        <v>0</v>
      </c>
    </row>
    <row r="390" spans="1:56" ht="28.5" x14ac:dyDescent="0.2">
      <c r="A390" s="59">
        <v>33</v>
      </c>
      <c r="B390" s="59" t="str">
        <f>Source!F60</f>
        <v>58-10-1</v>
      </c>
      <c r="C390" s="59" t="str">
        <f>Source!G60</f>
        <v>Смена прямых звеньев водосточных труб с земли, лестниц или подмостей</v>
      </c>
      <c r="D390" s="60" t="str">
        <f>Source!H60</f>
        <v>100 м</v>
      </c>
      <c r="E390" s="61">
        <f>Source!K60</f>
        <v>0.6</v>
      </c>
      <c r="F390" s="61"/>
      <c r="G390" s="61">
        <f>Source!I60</f>
        <v>0.6</v>
      </c>
      <c r="H390" s="62"/>
      <c r="I390" s="63"/>
      <c r="J390" s="62"/>
      <c r="K390" s="63"/>
      <c r="L390" s="64"/>
      <c r="AG390">
        <f>Source!X60</f>
        <v>163.55000000000001</v>
      </c>
      <c r="AH390">
        <f>Source!HK60</f>
        <v>4921</v>
      </c>
      <c r="AI390">
        <f>Source!Y60</f>
        <v>83.59</v>
      </c>
      <c r="AJ390">
        <f>Source!HL60</f>
        <v>2515</v>
      </c>
      <c r="AS390">
        <f>IF(Source!BI60&lt;=1,AH390, 0)</f>
        <v>4921</v>
      </c>
      <c r="AT390">
        <f>IF(Source!BI60&lt;=1,AJ390, 0)</f>
        <v>2515</v>
      </c>
      <c r="BC390">
        <f>IF(Source!BI60=2,AH390, 0)</f>
        <v>0</v>
      </c>
      <c r="BD390">
        <f>IF(Source!BI60=2,AJ390, 0)</f>
        <v>0</v>
      </c>
    </row>
    <row r="391" spans="1:56" x14ac:dyDescent="0.2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</row>
    <row r="392" spans="1:56" x14ac:dyDescent="0.2">
      <c r="A392" s="65"/>
      <c r="B392" s="65"/>
      <c r="C392" s="66" t="str">
        <f>"Объем: "&amp;Source!K60&amp;"=60/"&amp;"100"</f>
        <v>Объем: 0,6=60/100</v>
      </c>
      <c r="D392" s="65"/>
      <c r="E392" s="65"/>
      <c r="F392" s="65"/>
      <c r="G392" s="65"/>
      <c r="H392" s="65"/>
      <c r="I392" s="65"/>
      <c r="J392" s="65"/>
      <c r="K392" s="65"/>
      <c r="L392" s="65"/>
    </row>
    <row r="393" spans="1:56" ht="14.25" x14ac:dyDescent="0.2">
      <c r="A393" s="59"/>
      <c r="B393" s="67">
        <v>1</v>
      </c>
      <c r="C393" s="59" t="s">
        <v>794</v>
      </c>
      <c r="D393" s="60"/>
      <c r="E393" s="61"/>
      <c r="F393" s="61"/>
      <c r="G393" s="61"/>
      <c r="H393" s="62">
        <f>Source!AO60</f>
        <v>302.86</v>
      </c>
      <c r="I393" s="63"/>
      <c r="J393" s="62">
        <f>ROUND(Source!AF60*Source!I60, 2)</f>
        <v>181.72</v>
      </c>
      <c r="K393" s="63">
        <f>IF(Source!BA60&lt;&gt; 0, Source!BA60, 1)</f>
        <v>30.09</v>
      </c>
      <c r="L393" s="64">
        <f>Source!HJ60</f>
        <v>5468</v>
      </c>
    </row>
    <row r="394" spans="1:56" ht="14.25" x14ac:dyDescent="0.2">
      <c r="A394" s="59"/>
      <c r="B394" s="67">
        <v>3</v>
      </c>
      <c r="C394" s="59" t="s">
        <v>795</v>
      </c>
      <c r="D394" s="60"/>
      <c r="E394" s="61"/>
      <c r="F394" s="61"/>
      <c r="G394" s="61"/>
      <c r="H394" s="62">
        <f>Source!AM60</f>
        <v>11.91</v>
      </c>
      <c r="I394" s="63"/>
      <c r="J394" s="62">
        <f>ROUND(Source!AD60*Source!I60, 2)</f>
        <v>7.15</v>
      </c>
      <c r="K394" s="63"/>
      <c r="L394" s="64"/>
    </row>
    <row r="395" spans="1:56" ht="14.25" x14ac:dyDescent="0.2">
      <c r="A395" s="59"/>
      <c r="B395" s="67">
        <v>4</v>
      </c>
      <c r="C395" s="59" t="s">
        <v>808</v>
      </c>
      <c r="D395" s="60"/>
      <c r="E395" s="61"/>
      <c r="F395" s="61"/>
      <c r="G395" s="61"/>
      <c r="H395" s="62">
        <f>Source!AL60</f>
        <v>6850.67</v>
      </c>
      <c r="I395" s="63"/>
      <c r="J395" s="62">
        <f>ROUND(Source!AC60*Source!I60, 2)</f>
        <v>4110.3999999999996</v>
      </c>
      <c r="K395" s="63"/>
      <c r="L395" s="64"/>
    </row>
    <row r="396" spans="1:56" ht="14.25" x14ac:dyDescent="0.2">
      <c r="A396" s="59"/>
      <c r="B396" s="59"/>
      <c r="C396" s="59" t="s">
        <v>796</v>
      </c>
      <c r="D396" s="60" t="s">
        <v>797</v>
      </c>
      <c r="E396" s="61">
        <f>Source!AQ60</f>
        <v>36.799999999999997</v>
      </c>
      <c r="F396" s="61"/>
      <c r="G396" s="61">
        <f>ROUND(Source!U60, 7)</f>
        <v>22.08</v>
      </c>
      <c r="H396" s="62"/>
      <c r="I396" s="63"/>
      <c r="J396" s="62"/>
      <c r="K396" s="63"/>
      <c r="L396" s="64"/>
    </row>
    <row r="397" spans="1:56" ht="14.25" x14ac:dyDescent="0.2">
      <c r="A397" s="59"/>
      <c r="B397" s="59"/>
      <c r="C397" s="59" t="s">
        <v>798</v>
      </c>
      <c r="D397" s="60"/>
      <c r="E397" s="61"/>
      <c r="F397" s="61"/>
      <c r="G397" s="61"/>
      <c r="H397" s="62">
        <f>H393+H394+H395</f>
        <v>7165.4400000000005</v>
      </c>
      <c r="I397" s="63"/>
      <c r="J397" s="62">
        <f>J393+J394+J395</f>
        <v>4299.2699999999995</v>
      </c>
      <c r="K397" s="63"/>
      <c r="L397" s="64"/>
    </row>
    <row r="398" spans="1:56" ht="14.25" x14ac:dyDescent="0.2">
      <c r="A398" s="59"/>
      <c r="B398" s="59"/>
      <c r="C398" s="59" t="s">
        <v>799</v>
      </c>
      <c r="D398" s="60"/>
      <c r="E398" s="61"/>
      <c r="F398" s="61"/>
      <c r="G398" s="61"/>
      <c r="H398" s="62"/>
      <c r="I398" s="63"/>
      <c r="J398" s="62">
        <f>SUM(Q390:Q401)+SUM(V390:V401)+SUM(X390:X401)+SUM(Y390:Y401)</f>
        <v>181.72</v>
      </c>
      <c r="K398" s="63"/>
      <c r="L398" s="64">
        <f>SUM(U390:U401)+SUM(W390:W401)+SUM(Z390:Z401)+SUM(AA390:AA401)</f>
        <v>5468</v>
      </c>
    </row>
    <row r="399" spans="1:56" ht="14.25" x14ac:dyDescent="0.2">
      <c r="A399" s="59"/>
      <c r="B399" s="59" t="s">
        <v>35</v>
      </c>
      <c r="C399" s="59" t="s">
        <v>804</v>
      </c>
      <c r="D399" s="60" t="s">
        <v>801</v>
      </c>
      <c r="E399" s="61">
        <f>Source!BZ60</f>
        <v>90</v>
      </c>
      <c r="F399" s="61"/>
      <c r="G399" s="61">
        <f>Source!AT60</f>
        <v>90</v>
      </c>
      <c r="H399" s="62"/>
      <c r="I399" s="63"/>
      <c r="J399" s="62">
        <f>SUM(AG390:AG401)</f>
        <v>163.55000000000001</v>
      </c>
      <c r="K399" s="63"/>
      <c r="L399" s="64">
        <f>SUM(AH390:AH401)</f>
        <v>4921</v>
      </c>
    </row>
    <row r="400" spans="1:56" ht="14.25" x14ac:dyDescent="0.2">
      <c r="A400" s="59"/>
      <c r="B400" s="59" t="s">
        <v>36</v>
      </c>
      <c r="C400" s="59" t="s">
        <v>805</v>
      </c>
      <c r="D400" s="60" t="s">
        <v>801</v>
      </c>
      <c r="E400" s="61">
        <f>Source!CA60</f>
        <v>46</v>
      </c>
      <c r="F400" s="61"/>
      <c r="G400" s="61">
        <f>Source!AU60</f>
        <v>46</v>
      </c>
      <c r="H400" s="62"/>
      <c r="I400" s="63"/>
      <c r="J400" s="62">
        <f>SUM(AI390:AI401)</f>
        <v>83.59</v>
      </c>
      <c r="K400" s="63"/>
      <c r="L400" s="64">
        <f>SUM(AJ390:AJ401)</f>
        <v>2515</v>
      </c>
    </row>
    <row r="401" spans="1:56" ht="15" x14ac:dyDescent="0.25">
      <c r="A401" s="65"/>
      <c r="B401" s="65"/>
      <c r="C401" s="88" t="s">
        <v>803</v>
      </c>
      <c r="D401" s="88"/>
      <c r="E401" s="88"/>
      <c r="F401" s="88"/>
      <c r="G401" s="88"/>
      <c r="H401" s="88"/>
      <c r="I401" s="88">
        <f>J393+J394+J395+J399+J400</f>
        <v>4546.41</v>
      </c>
      <c r="J401" s="88"/>
      <c r="K401" s="65"/>
      <c r="L401" s="65"/>
      <c r="O401" s="40">
        <f>I401</f>
        <v>4546.41</v>
      </c>
      <c r="P401">
        <f>K401</f>
        <v>0</v>
      </c>
      <c r="Q401" s="40">
        <f>J393</f>
        <v>181.72</v>
      </c>
      <c r="R401" s="40">
        <f>J393</f>
        <v>181.72</v>
      </c>
      <c r="U401" s="41">
        <f>L393</f>
        <v>5468</v>
      </c>
      <c r="X401">
        <f>0</f>
        <v>0</v>
      </c>
      <c r="Z401">
        <f>0</f>
        <v>0</v>
      </c>
      <c r="AB401" s="40">
        <f>J394</f>
        <v>7.15</v>
      </c>
      <c r="AD401" s="41">
        <f>L394</f>
        <v>0</v>
      </c>
      <c r="AF401" s="40">
        <f>J395</f>
        <v>4110.3999999999996</v>
      </c>
      <c r="AN401">
        <f>IF(Source!BI60&lt;=1,J393+J394+J395+J399+J400, 0)</f>
        <v>4546.41</v>
      </c>
      <c r="AO401">
        <f>IF(Source!BI60&lt;=1,J395, 0)</f>
        <v>4110.3999999999996</v>
      </c>
      <c r="AP401">
        <f>IF(Source!BI60&lt;=1,J394, 0)</f>
        <v>7.15</v>
      </c>
      <c r="AQ401">
        <f>IF(Source!BI60&lt;=1,J393, 0)</f>
        <v>181.72</v>
      </c>
      <c r="AX401">
        <f>IF(Source!BI60=2,J393+J394+J395+J399+J400, 0)</f>
        <v>0</v>
      </c>
      <c r="AY401">
        <f>IF(Source!BI60=2,J395, 0)</f>
        <v>0</v>
      </c>
      <c r="AZ401">
        <f>IF(Source!BI60=2,J394, 0)</f>
        <v>0</v>
      </c>
      <c r="BA401">
        <f>IF(Source!BI60=2,J393, 0)</f>
        <v>0</v>
      </c>
    </row>
    <row r="402" spans="1:56" ht="28.5" x14ac:dyDescent="0.2">
      <c r="A402" s="59">
        <v>34</v>
      </c>
      <c r="B402" s="59" t="str">
        <f>Source!F61</f>
        <v>58-10-6</v>
      </c>
      <c r="C402" s="59" t="str">
        <f>Source!G61</f>
        <v>Смена воронок водосточных труб с земли, лестниц или подмостей</v>
      </c>
      <c r="D402" s="60" t="str">
        <f>Source!H61</f>
        <v>100 шт.</v>
      </c>
      <c r="E402" s="61">
        <f>Source!K61</f>
        <v>0.08</v>
      </c>
      <c r="F402" s="61"/>
      <c r="G402" s="61">
        <f>Source!I61</f>
        <v>0.08</v>
      </c>
      <c r="H402" s="62"/>
      <c r="I402" s="63"/>
      <c r="J402" s="62"/>
      <c r="K402" s="63"/>
      <c r="L402" s="64"/>
      <c r="AG402">
        <f>Source!X61</f>
        <v>31.46</v>
      </c>
      <c r="AH402">
        <f>Source!HK61</f>
        <v>947</v>
      </c>
      <c r="AI402">
        <f>Source!Y61</f>
        <v>16.079999999999998</v>
      </c>
      <c r="AJ402">
        <f>Source!HL61</f>
        <v>484</v>
      </c>
      <c r="AS402">
        <f>IF(Source!BI61&lt;=1,AH402, 0)</f>
        <v>947</v>
      </c>
      <c r="AT402">
        <f>IF(Source!BI61&lt;=1,AJ402, 0)</f>
        <v>484</v>
      </c>
      <c r="BC402">
        <f>IF(Source!BI61=2,AH402, 0)</f>
        <v>0</v>
      </c>
      <c r="BD402">
        <f>IF(Source!BI61=2,AJ402, 0)</f>
        <v>0</v>
      </c>
    </row>
    <row r="403" spans="1:56" x14ac:dyDescent="0.2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</row>
    <row r="404" spans="1:56" x14ac:dyDescent="0.2">
      <c r="A404" s="65"/>
      <c r="B404" s="65"/>
      <c r="C404" s="66" t="str">
        <f>"Объем: "&amp;Source!K61&amp;"=8/"&amp;"100"</f>
        <v>Объем: 0,08=8/100</v>
      </c>
      <c r="D404" s="65"/>
      <c r="E404" s="65"/>
      <c r="F404" s="65"/>
      <c r="G404" s="65"/>
      <c r="H404" s="65"/>
      <c r="I404" s="65"/>
      <c r="J404" s="65"/>
      <c r="K404" s="65"/>
      <c r="L404" s="65"/>
    </row>
    <row r="405" spans="1:56" ht="14.25" x14ac:dyDescent="0.2">
      <c r="A405" s="59"/>
      <c r="B405" s="67">
        <v>1</v>
      </c>
      <c r="C405" s="59" t="s">
        <v>794</v>
      </c>
      <c r="D405" s="60"/>
      <c r="E405" s="61"/>
      <c r="F405" s="61"/>
      <c r="G405" s="61"/>
      <c r="H405" s="62">
        <f>Source!AO61</f>
        <v>437.01</v>
      </c>
      <c r="I405" s="63"/>
      <c r="J405" s="62">
        <f>ROUND(Source!AF61*Source!I61, 2)</f>
        <v>34.96</v>
      </c>
      <c r="K405" s="63">
        <f>IF(Source!BA61&lt;&gt; 0, Source!BA61, 1)</f>
        <v>30.09</v>
      </c>
      <c r="L405" s="64">
        <f>Source!HJ61</f>
        <v>1052</v>
      </c>
    </row>
    <row r="406" spans="1:56" ht="14.25" x14ac:dyDescent="0.2">
      <c r="A406" s="59"/>
      <c r="B406" s="67">
        <v>3</v>
      </c>
      <c r="C406" s="59" t="s">
        <v>795</v>
      </c>
      <c r="D406" s="60"/>
      <c r="E406" s="61"/>
      <c r="F406" s="61"/>
      <c r="G406" s="61"/>
      <c r="H406" s="62">
        <f>Source!AM61</f>
        <v>7.33</v>
      </c>
      <c r="I406" s="63"/>
      <c r="J406" s="62">
        <f>ROUND(Source!AD61*Source!I61, 2)</f>
        <v>0.59</v>
      </c>
      <c r="K406" s="63"/>
      <c r="L406" s="64"/>
    </row>
    <row r="407" spans="1:56" ht="14.25" x14ac:dyDescent="0.2">
      <c r="A407" s="59"/>
      <c r="B407" s="67">
        <v>4</v>
      </c>
      <c r="C407" s="59" t="s">
        <v>808</v>
      </c>
      <c r="D407" s="60"/>
      <c r="E407" s="61"/>
      <c r="F407" s="61"/>
      <c r="G407" s="61"/>
      <c r="H407" s="62">
        <f>Source!AL61</f>
        <v>7373.94</v>
      </c>
      <c r="I407" s="63"/>
      <c r="J407" s="62">
        <f>ROUND(Source!AC61*Source!I61, 2)</f>
        <v>589.91999999999996</v>
      </c>
      <c r="K407" s="63"/>
      <c r="L407" s="64"/>
    </row>
    <row r="408" spans="1:56" ht="14.25" x14ac:dyDescent="0.2">
      <c r="A408" s="59"/>
      <c r="B408" s="59"/>
      <c r="C408" s="59" t="s">
        <v>796</v>
      </c>
      <c r="D408" s="60" t="s">
        <v>797</v>
      </c>
      <c r="E408" s="61">
        <f>Source!AQ61</f>
        <v>53.1</v>
      </c>
      <c r="F408" s="61"/>
      <c r="G408" s="61">
        <f>ROUND(Source!U61, 7)</f>
        <v>4.2480000000000002</v>
      </c>
      <c r="H408" s="62"/>
      <c r="I408" s="63"/>
      <c r="J408" s="62"/>
      <c r="K408" s="63"/>
      <c r="L408" s="64"/>
    </row>
    <row r="409" spans="1:56" ht="14.25" x14ac:dyDescent="0.2">
      <c r="A409" s="59"/>
      <c r="B409" s="59"/>
      <c r="C409" s="59" t="s">
        <v>798</v>
      </c>
      <c r="D409" s="60"/>
      <c r="E409" s="61"/>
      <c r="F409" s="61"/>
      <c r="G409" s="61"/>
      <c r="H409" s="62">
        <f>H405+H406+H407</f>
        <v>7818.28</v>
      </c>
      <c r="I409" s="63"/>
      <c r="J409" s="62">
        <f>J405+J406+J407</f>
        <v>625.46999999999991</v>
      </c>
      <c r="K409" s="63"/>
      <c r="L409" s="64"/>
    </row>
    <row r="410" spans="1:56" ht="14.25" x14ac:dyDescent="0.2">
      <c r="A410" s="59"/>
      <c r="B410" s="59"/>
      <c r="C410" s="59" t="s">
        <v>799</v>
      </c>
      <c r="D410" s="60"/>
      <c r="E410" s="61"/>
      <c r="F410" s="61"/>
      <c r="G410" s="61"/>
      <c r="H410" s="62"/>
      <c r="I410" s="63"/>
      <c r="J410" s="62">
        <f>SUM(Q402:Q413)+SUM(V402:V413)+SUM(X402:X413)+SUM(Y402:Y413)</f>
        <v>34.96</v>
      </c>
      <c r="K410" s="63"/>
      <c r="L410" s="64">
        <f>SUM(U402:U413)+SUM(W402:W413)+SUM(Z402:Z413)+SUM(AA402:AA413)</f>
        <v>1052</v>
      </c>
    </row>
    <row r="411" spans="1:56" ht="14.25" x14ac:dyDescent="0.2">
      <c r="A411" s="59"/>
      <c r="B411" s="59" t="s">
        <v>35</v>
      </c>
      <c r="C411" s="59" t="s">
        <v>804</v>
      </c>
      <c r="D411" s="60" t="s">
        <v>801</v>
      </c>
      <c r="E411" s="61">
        <f>Source!BZ61</f>
        <v>90</v>
      </c>
      <c r="F411" s="61"/>
      <c r="G411" s="61">
        <f>Source!AT61</f>
        <v>90</v>
      </c>
      <c r="H411" s="62"/>
      <c r="I411" s="63"/>
      <c r="J411" s="62">
        <f>SUM(AG402:AG413)</f>
        <v>31.46</v>
      </c>
      <c r="K411" s="63"/>
      <c r="L411" s="64">
        <f>SUM(AH402:AH413)</f>
        <v>947</v>
      </c>
    </row>
    <row r="412" spans="1:56" ht="14.25" x14ac:dyDescent="0.2">
      <c r="A412" s="59"/>
      <c r="B412" s="59" t="s">
        <v>36</v>
      </c>
      <c r="C412" s="59" t="s">
        <v>805</v>
      </c>
      <c r="D412" s="60" t="s">
        <v>801</v>
      </c>
      <c r="E412" s="61">
        <f>Source!CA61</f>
        <v>46</v>
      </c>
      <c r="F412" s="61"/>
      <c r="G412" s="61">
        <f>Source!AU61</f>
        <v>46</v>
      </c>
      <c r="H412" s="62"/>
      <c r="I412" s="63"/>
      <c r="J412" s="62">
        <f>SUM(AI402:AI413)</f>
        <v>16.079999999999998</v>
      </c>
      <c r="K412" s="63"/>
      <c r="L412" s="64">
        <f>SUM(AJ402:AJ413)</f>
        <v>484</v>
      </c>
    </row>
    <row r="413" spans="1:56" ht="15" x14ac:dyDescent="0.25">
      <c r="A413" s="65"/>
      <c r="B413" s="65"/>
      <c r="C413" s="88" t="s">
        <v>803</v>
      </c>
      <c r="D413" s="88"/>
      <c r="E413" s="88"/>
      <c r="F413" s="88"/>
      <c r="G413" s="88"/>
      <c r="H413" s="88"/>
      <c r="I413" s="88">
        <f>J405+J406+J407+J411+J412</f>
        <v>673.01</v>
      </c>
      <c r="J413" s="88"/>
      <c r="K413" s="65"/>
      <c r="L413" s="65"/>
      <c r="O413" s="40">
        <f>I413</f>
        <v>673.01</v>
      </c>
      <c r="P413">
        <f>K413</f>
        <v>0</v>
      </c>
      <c r="Q413" s="40">
        <f>J405</f>
        <v>34.96</v>
      </c>
      <c r="R413" s="40">
        <f>J405</f>
        <v>34.96</v>
      </c>
      <c r="U413" s="41">
        <f>L405</f>
        <v>1052</v>
      </c>
      <c r="X413">
        <f>0</f>
        <v>0</v>
      </c>
      <c r="Z413">
        <f>0</f>
        <v>0</v>
      </c>
      <c r="AB413" s="40">
        <f>J406</f>
        <v>0.59</v>
      </c>
      <c r="AD413" s="41">
        <f>L406</f>
        <v>0</v>
      </c>
      <c r="AF413" s="40">
        <f>J407</f>
        <v>589.91999999999996</v>
      </c>
      <c r="AN413">
        <f>IF(Source!BI61&lt;=1,J405+J406+J407+J411+J412, 0)</f>
        <v>673.01</v>
      </c>
      <c r="AO413">
        <f>IF(Source!BI61&lt;=1,J407, 0)</f>
        <v>589.91999999999996</v>
      </c>
      <c r="AP413">
        <f>IF(Source!BI61&lt;=1,J406, 0)</f>
        <v>0.59</v>
      </c>
      <c r="AQ413">
        <f>IF(Source!BI61&lt;=1,J405, 0)</f>
        <v>34.96</v>
      </c>
      <c r="AX413">
        <f>IF(Source!BI61=2,J405+J406+J407+J411+J412, 0)</f>
        <v>0</v>
      </c>
      <c r="AY413">
        <f>IF(Source!BI61=2,J407, 0)</f>
        <v>0</v>
      </c>
      <c r="AZ413">
        <f>IF(Source!BI61=2,J406, 0)</f>
        <v>0</v>
      </c>
      <c r="BA413">
        <f>IF(Source!BI61=2,J405, 0)</f>
        <v>0</v>
      </c>
    </row>
    <row r="414" spans="1:56" ht="28.5" x14ac:dyDescent="0.2">
      <c r="A414" s="59">
        <v>35</v>
      </c>
      <c r="B414" s="59" t="str">
        <f>Source!F62</f>
        <v>58-10-3</v>
      </c>
      <c r="C414" s="59" t="str">
        <f>Source!G62</f>
        <v>Смена колен водосточных труб с земли, лестниц и подмостей</v>
      </c>
      <c r="D414" s="60" t="str">
        <f>Source!H62</f>
        <v>100 шт.</v>
      </c>
      <c r="E414" s="61">
        <f>Source!K62</f>
        <v>0.16</v>
      </c>
      <c r="F414" s="61"/>
      <c r="G414" s="61">
        <f>Source!I62</f>
        <v>0.16</v>
      </c>
      <c r="H414" s="62"/>
      <c r="I414" s="63"/>
      <c r="J414" s="62"/>
      <c r="K414" s="63"/>
      <c r="L414" s="64"/>
      <c r="AG414">
        <f>Source!X62</f>
        <v>75.73</v>
      </c>
      <c r="AH414">
        <f>Source!HK62</f>
        <v>2279</v>
      </c>
      <c r="AI414">
        <f>Source!Y62</f>
        <v>38.700000000000003</v>
      </c>
      <c r="AJ414">
        <f>Source!HL62</f>
        <v>1165</v>
      </c>
      <c r="AS414">
        <f>IF(Source!BI62&lt;=1,AH414, 0)</f>
        <v>2279</v>
      </c>
      <c r="AT414">
        <f>IF(Source!BI62&lt;=1,AJ414, 0)</f>
        <v>1165</v>
      </c>
      <c r="BC414">
        <f>IF(Source!BI62=2,AH414, 0)</f>
        <v>0</v>
      </c>
      <c r="BD414">
        <f>IF(Source!BI62=2,AJ414, 0)</f>
        <v>0</v>
      </c>
    </row>
    <row r="415" spans="1:56" x14ac:dyDescent="0.2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</row>
    <row r="416" spans="1:56" x14ac:dyDescent="0.2">
      <c r="A416" s="65"/>
      <c r="B416" s="65"/>
      <c r="C416" s="66" t="str">
        <f>"Объем: "&amp;Source!K62&amp;"=16/"&amp;"100"</f>
        <v>Объем: 0,16=16/100</v>
      </c>
      <c r="D416" s="65"/>
      <c r="E416" s="65"/>
      <c r="F416" s="65"/>
      <c r="G416" s="65"/>
      <c r="H416" s="65"/>
      <c r="I416" s="65"/>
      <c r="J416" s="65"/>
      <c r="K416" s="65"/>
      <c r="L416" s="65"/>
    </row>
    <row r="417" spans="1:56" ht="14.25" x14ac:dyDescent="0.2">
      <c r="A417" s="59"/>
      <c r="B417" s="67">
        <v>1</v>
      </c>
      <c r="C417" s="59" t="s">
        <v>794</v>
      </c>
      <c r="D417" s="60"/>
      <c r="E417" s="61"/>
      <c r="F417" s="61"/>
      <c r="G417" s="61"/>
      <c r="H417" s="62">
        <f>Source!AO62</f>
        <v>525.9</v>
      </c>
      <c r="I417" s="63"/>
      <c r="J417" s="62">
        <f>ROUND(Source!AF62*Source!I62, 2)</f>
        <v>84.14</v>
      </c>
      <c r="K417" s="63">
        <f>IF(Source!BA62&lt;&gt; 0, Source!BA62, 1)</f>
        <v>30.09</v>
      </c>
      <c r="L417" s="64">
        <f>Source!HJ62</f>
        <v>2532</v>
      </c>
    </row>
    <row r="418" spans="1:56" ht="14.25" x14ac:dyDescent="0.2">
      <c r="A418" s="59"/>
      <c r="B418" s="67">
        <v>3</v>
      </c>
      <c r="C418" s="59" t="s">
        <v>795</v>
      </c>
      <c r="D418" s="60"/>
      <c r="E418" s="61"/>
      <c r="F418" s="61"/>
      <c r="G418" s="61"/>
      <c r="H418" s="62">
        <f>Source!AM62</f>
        <v>7.33</v>
      </c>
      <c r="I418" s="63"/>
      <c r="J418" s="62">
        <f>ROUND(Source!AD62*Source!I62, 2)</f>
        <v>1.17</v>
      </c>
      <c r="K418" s="63"/>
      <c r="L418" s="64"/>
    </row>
    <row r="419" spans="1:56" ht="14.25" x14ac:dyDescent="0.2">
      <c r="A419" s="59"/>
      <c r="B419" s="67">
        <v>4</v>
      </c>
      <c r="C419" s="59" t="s">
        <v>808</v>
      </c>
      <c r="D419" s="60"/>
      <c r="E419" s="61"/>
      <c r="F419" s="61"/>
      <c r="G419" s="61"/>
      <c r="H419" s="62">
        <f>Source!AL62</f>
        <v>3830.94</v>
      </c>
      <c r="I419" s="63"/>
      <c r="J419" s="62">
        <f>ROUND(Source!AC62*Source!I62, 2)</f>
        <v>612.95000000000005</v>
      </c>
      <c r="K419" s="63"/>
      <c r="L419" s="64"/>
    </row>
    <row r="420" spans="1:56" ht="14.25" x14ac:dyDescent="0.2">
      <c r="A420" s="59"/>
      <c r="B420" s="59"/>
      <c r="C420" s="59" t="s">
        <v>796</v>
      </c>
      <c r="D420" s="60" t="s">
        <v>797</v>
      </c>
      <c r="E420" s="61">
        <f>Source!AQ62</f>
        <v>63.9</v>
      </c>
      <c r="F420" s="61"/>
      <c r="G420" s="61">
        <f>ROUND(Source!U62, 7)</f>
        <v>10.224</v>
      </c>
      <c r="H420" s="62"/>
      <c r="I420" s="63"/>
      <c r="J420" s="62"/>
      <c r="K420" s="63"/>
      <c r="L420" s="64"/>
    </row>
    <row r="421" spans="1:56" ht="14.25" x14ac:dyDescent="0.2">
      <c r="A421" s="59"/>
      <c r="B421" s="59"/>
      <c r="C421" s="59" t="s">
        <v>798</v>
      </c>
      <c r="D421" s="60"/>
      <c r="E421" s="61"/>
      <c r="F421" s="61"/>
      <c r="G421" s="61"/>
      <c r="H421" s="62">
        <f>H417+H418+H419</f>
        <v>4364.17</v>
      </c>
      <c r="I421" s="63"/>
      <c r="J421" s="62">
        <f>J417+J418+J419</f>
        <v>698.26</v>
      </c>
      <c r="K421" s="63"/>
      <c r="L421" s="64"/>
    </row>
    <row r="422" spans="1:56" ht="14.25" x14ac:dyDescent="0.2">
      <c r="A422" s="59"/>
      <c r="B422" s="59"/>
      <c r="C422" s="59" t="s">
        <v>799</v>
      </c>
      <c r="D422" s="60"/>
      <c r="E422" s="61"/>
      <c r="F422" s="61"/>
      <c r="G422" s="61"/>
      <c r="H422" s="62"/>
      <c r="I422" s="63"/>
      <c r="J422" s="62">
        <f>SUM(Q414:Q425)+SUM(V414:V425)+SUM(X414:X425)+SUM(Y414:Y425)</f>
        <v>84.14</v>
      </c>
      <c r="K422" s="63"/>
      <c r="L422" s="64">
        <f>SUM(U414:U425)+SUM(W414:W425)+SUM(Z414:Z425)+SUM(AA414:AA425)</f>
        <v>2532</v>
      </c>
    </row>
    <row r="423" spans="1:56" ht="14.25" x14ac:dyDescent="0.2">
      <c r="A423" s="59"/>
      <c r="B423" s="59" t="s">
        <v>35</v>
      </c>
      <c r="C423" s="59" t="s">
        <v>804</v>
      </c>
      <c r="D423" s="60" t="s">
        <v>801</v>
      </c>
      <c r="E423" s="61">
        <f>Source!BZ62</f>
        <v>90</v>
      </c>
      <c r="F423" s="61"/>
      <c r="G423" s="61">
        <f>Source!AT62</f>
        <v>90</v>
      </c>
      <c r="H423" s="62"/>
      <c r="I423" s="63"/>
      <c r="J423" s="62">
        <f>SUM(AG414:AG425)</f>
        <v>75.73</v>
      </c>
      <c r="K423" s="63"/>
      <c r="L423" s="64">
        <f>SUM(AH414:AH425)</f>
        <v>2279</v>
      </c>
    </row>
    <row r="424" spans="1:56" ht="14.25" x14ac:dyDescent="0.2">
      <c r="A424" s="59"/>
      <c r="B424" s="59" t="s">
        <v>36</v>
      </c>
      <c r="C424" s="59" t="s">
        <v>805</v>
      </c>
      <c r="D424" s="60" t="s">
        <v>801</v>
      </c>
      <c r="E424" s="61">
        <f>Source!CA62</f>
        <v>46</v>
      </c>
      <c r="F424" s="61"/>
      <c r="G424" s="61">
        <f>Source!AU62</f>
        <v>46</v>
      </c>
      <c r="H424" s="62"/>
      <c r="I424" s="63"/>
      <c r="J424" s="62">
        <f>SUM(AI414:AI425)</f>
        <v>38.700000000000003</v>
      </c>
      <c r="K424" s="63"/>
      <c r="L424" s="64">
        <f>SUM(AJ414:AJ425)</f>
        <v>1165</v>
      </c>
    </row>
    <row r="425" spans="1:56" ht="15" x14ac:dyDescent="0.25">
      <c r="A425" s="65"/>
      <c r="B425" s="65"/>
      <c r="C425" s="88" t="s">
        <v>803</v>
      </c>
      <c r="D425" s="88"/>
      <c r="E425" s="88"/>
      <c r="F425" s="88"/>
      <c r="G425" s="88"/>
      <c r="H425" s="88"/>
      <c r="I425" s="88">
        <f>J417+J418+J419+J423+J424</f>
        <v>812.69</v>
      </c>
      <c r="J425" s="88"/>
      <c r="K425" s="65"/>
      <c r="L425" s="65"/>
      <c r="O425" s="40">
        <f>I425</f>
        <v>812.69</v>
      </c>
      <c r="P425">
        <f>K425</f>
        <v>0</v>
      </c>
      <c r="Q425" s="40">
        <f>J417</f>
        <v>84.14</v>
      </c>
      <c r="R425" s="40">
        <f>J417</f>
        <v>84.14</v>
      </c>
      <c r="U425" s="41">
        <f>L417</f>
        <v>2532</v>
      </c>
      <c r="X425">
        <f>0</f>
        <v>0</v>
      </c>
      <c r="Z425">
        <f>0</f>
        <v>0</v>
      </c>
      <c r="AB425" s="40">
        <f>J418</f>
        <v>1.17</v>
      </c>
      <c r="AD425" s="41">
        <f>L418</f>
        <v>0</v>
      </c>
      <c r="AF425" s="40">
        <f>J419</f>
        <v>612.95000000000005</v>
      </c>
      <c r="AN425">
        <f>IF(Source!BI62&lt;=1,J417+J418+J419+J423+J424, 0)</f>
        <v>812.69</v>
      </c>
      <c r="AO425">
        <f>IF(Source!BI62&lt;=1,J419, 0)</f>
        <v>612.95000000000005</v>
      </c>
      <c r="AP425">
        <f>IF(Source!BI62&lt;=1,J418, 0)</f>
        <v>1.17</v>
      </c>
      <c r="AQ425">
        <f>IF(Source!BI62&lt;=1,J417, 0)</f>
        <v>84.14</v>
      </c>
      <c r="AX425">
        <f>IF(Source!BI62=2,J417+J418+J419+J423+J424, 0)</f>
        <v>0</v>
      </c>
      <c r="AY425">
        <f>IF(Source!BI62=2,J419, 0)</f>
        <v>0</v>
      </c>
      <c r="AZ425">
        <f>IF(Source!BI62=2,J418, 0)</f>
        <v>0</v>
      </c>
      <c r="BA425">
        <f>IF(Source!BI62=2,J417, 0)</f>
        <v>0</v>
      </c>
    </row>
    <row r="426" spans="1:56" ht="28.5" x14ac:dyDescent="0.2">
      <c r="A426" s="59">
        <v>36</v>
      </c>
      <c r="B426" s="59" t="str">
        <f>Source!F63</f>
        <v>58-10-5</v>
      </c>
      <c r="C426" s="59" t="str">
        <f>Source!G63</f>
        <v>Смена отливов (отметов) водосточных труб</v>
      </c>
      <c r="D426" s="60" t="str">
        <f>Source!H63</f>
        <v>100 шт.</v>
      </c>
      <c r="E426" s="61">
        <f>Source!K63</f>
        <v>0.08</v>
      </c>
      <c r="F426" s="61"/>
      <c r="G426" s="61">
        <f>Source!I63</f>
        <v>0.08</v>
      </c>
      <c r="H426" s="62"/>
      <c r="I426" s="63"/>
      <c r="J426" s="62"/>
      <c r="K426" s="63"/>
      <c r="L426" s="64"/>
      <c r="AG426">
        <f>Source!X63</f>
        <v>31.46</v>
      </c>
      <c r="AH426">
        <f>Source!HK63</f>
        <v>947</v>
      </c>
      <c r="AI426">
        <f>Source!Y63</f>
        <v>16.079999999999998</v>
      </c>
      <c r="AJ426">
        <f>Source!HL63</f>
        <v>484</v>
      </c>
      <c r="AS426">
        <f>IF(Source!BI63&lt;=1,AH426, 0)</f>
        <v>947</v>
      </c>
      <c r="AT426">
        <f>IF(Source!BI63&lt;=1,AJ426, 0)</f>
        <v>484</v>
      </c>
      <c r="BC426">
        <f>IF(Source!BI63=2,AH426, 0)</f>
        <v>0</v>
      </c>
      <c r="BD426">
        <f>IF(Source!BI63=2,AJ426, 0)</f>
        <v>0</v>
      </c>
    </row>
    <row r="427" spans="1:56" x14ac:dyDescent="0.2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</row>
    <row r="428" spans="1:56" x14ac:dyDescent="0.2">
      <c r="A428" s="65"/>
      <c r="B428" s="65"/>
      <c r="C428" s="66" t="str">
        <f>"Объем: "&amp;Source!K63&amp;"=8/"&amp;"100"</f>
        <v>Объем: 0,08=8/100</v>
      </c>
      <c r="D428" s="65"/>
      <c r="E428" s="65"/>
      <c r="F428" s="65"/>
      <c r="G428" s="65"/>
      <c r="H428" s="65"/>
      <c r="I428" s="65"/>
      <c r="J428" s="65"/>
      <c r="K428" s="65"/>
      <c r="L428" s="65"/>
    </row>
    <row r="429" spans="1:56" ht="14.25" x14ac:dyDescent="0.2">
      <c r="A429" s="59"/>
      <c r="B429" s="67">
        <v>1</v>
      </c>
      <c r="C429" s="59" t="s">
        <v>794</v>
      </c>
      <c r="D429" s="60"/>
      <c r="E429" s="61"/>
      <c r="F429" s="61"/>
      <c r="G429" s="61"/>
      <c r="H429" s="62">
        <f>Source!AO63</f>
        <v>437.01</v>
      </c>
      <c r="I429" s="63"/>
      <c r="J429" s="62">
        <f>ROUND(Source!AF63*Source!I63, 2)</f>
        <v>34.96</v>
      </c>
      <c r="K429" s="63">
        <f>IF(Source!BA63&lt;&gt; 0, Source!BA63, 1)</f>
        <v>30.09</v>
      </c>
      <c r="L429" s="64">
        <f>Source!HJ63</f>
        <v>1052</v>
      </c>
    </row>
    <row r="430" spans="1:56" ht="14.25" x14ac:dyDescent="0.2">
      <c r="A430" s="59"/>
      <c r="B430" s="67">
        <v>3</v>
      </c>
      <c r="C430" s="59" t="s">
        <v>795</v>
      </c>
      <c r="D430" s="60"/>
      <c r="E430" s="61"/>
      <c r="F430" s="61"/>
      <c r="G430" s="61"/>
      <c r="H430" s="62">
        <f>Source!AM63</f>
        <v>7.33</v>
      </c>
      <c r="I430" s="63"/>
      <c r="J430" s="62">
        <f>ROUND(Source!AD63*Source!I63, 2)</f>
        <v>0.59</v>
      </c>
      <c r="K430" s="63"/>
      <c r="L430" s="64"/>
    </row>
    <row r="431" spans="1:56" ht="14.25" x14ac:dyDescent="0.2">
      <c r="A431" s="59"/>
      <c r="B431" s="67">
        <v>4</v>
      </c>
      <c r="C431" s="59" t="s">
        <v>808</v>
      </c>
      <c r="D431" s="60"/>
      <c r="E431" s="61"/>
      <c r="F431" s="61"/>
      <c r="G431" s="61"/>
      <c r="H431" s="62">
        <f>Source!AL63</f>
        <v>3591.94</v>
      </c>
      <c r="I431" s="63"/>
      <c r="J431" s="62">
        <f>ROUND(Source!AC63*Source!I63, 2)</f>
        <v>287.36</v>
      </c>
      <c r="K431" s="63"/>
      <c r="L431" s="64"/>
    </row>
    <row r="432" spans="1:56" ht="14.25" x14ac:dyDescent="0.2">
      <c r="A432" s="59"/>
      <c r="B432" s="59"/>
      <c r="C432" s="59" t="s">
        <v>796</v>
      </c>
      <c r="D432" s="60" t="s">
        <v>797</v>
      </c>
      <c r="E432" s="61">
        <f>Source!AQ63</f>
        <v>53.1</v>
      </c>
      <c r="F432" s="61"/>
      <c r="G432" s="61">
        <f>ROUND(Source!U63, 7)</f>
        <v>4.2480000000000002</v>
      </c>
      <c r="H432" s="62"/>
      <c r="I432" s="63"/>
      <c r="J432" s="62"/>
      <c r="K432" s="63"/>
      <c r="L432" s="64"/>
    </row>
    <row r="433" spans="1:56" ht="14.25" x14ac:dyDescent="0.2">
      <c r="A433" s="59"/>
      <c r="B433" s="59"/>
      <c r="C433" s="59" t="s">
        <v>798</v>
      </c>
      <c r="D433" s="60"/>
      <c r="E433" s="61"/>
      <c r="F433" s="61"/>
      <c r="G433" s="61"/>
      <c r="H433" s="62">
        <f>H429+H430+H431</f>
        <v>4036.28</v>
      </c>
      <c r="I433" s="63"/>
      <c r="J433" s="62">
        <f>J429+J430+J431</f>
        <v>322.91000000000003</v>
      </c>
      <c r="K433" s="63"/>
      <c r="L433" s="64"/>
    </row>
    <row r="434" spans="1:56" ht="14.25" x14ac:dyDescent="0.2">
      <c r="A434" s="59"/>
      <c r="B434" s="59"/>
      <c r="C434" s="59" t="s">
        <v>799</v>
      </c>
      <c r="D434" s="60"/>
      <c r="E434" s="61"/>
      <c r="F434" s="61"/>
      <c r="G434" s="61"/>
      <c r="H434" s="62"/>
      <c r="I434" s="63"/>
      <c r="J434" s="62">
        <f>SUM(Q426:Q437)+SUM(V426:V437)+SUM(X426:X437)+SUM(Y426:Y437)</f>
        <v>34.96</v>
      </c>
      <c r="K434" s="63"/>
      <c r="L434" s="64">
        <f>SUM(U426:U437)+SUM(W426:W437)+SUM(Z426:Z437)+SUM(AA426:AA437)</f>
        <v>1052</v>
      </c>
    </row>
    <row r="435" spans="1:56" ht="14.25" x14ac:dyDescent="0.2">
      <c r="A435" s="59"/>
      <c r="B435" s="59" t="s">
        <v>35</v>
      </c>
      <c r="C435" s="59" t="s">
        <v>804</v>
      </c>
      <c r="D435" s="60" t="s">
        <v>801</v>
      </c>
      <c r="E435" s="61">
        <f>Source!BZ63</f>
        <v>90</v>
      </c>
      <c r="F435" s="61"/>
      <c r="G435" s="61">
        <f>Source!AT63</f>
        <v>90</v>
      </c>
      <c r="H435" s="62"/>
      <c r="I435" s="63"/>
      <c r="J435" s="62">
        <f>SUM(AG426:AG437)</f>
        <v>31.46</v>
      </c>
      <c r="K435" s="63"/>
      <c r="L435" s="64">
        <f>SUM(AH426:AH437)</f>
        <v>947</v>
      </c>
    </row>
    <row r="436" spans="1:56" ht="14.25" x14ac:dyDescent="0.2">
      <c r="A436" s="59"/>
      <c r="B436" s="59" t="s">
        <v>36</v>
      </c>
      <c r="C436" s="59" t="s">
        <v>805</v>
      </c>
      <c r="D436" s="60" t="s">
        <v>801</v>
      </c>
      <c r="E436" s="61">
        <f>Source!CA63</f>
        <v>46</v>
      </c>
      <c r="F436" s="61"/>
      <c r="G436" s="61">
        <f>Source!AU63</f>
        <v>46</v>
      </c>
      <c r="H436" s="62"/>
      <c r="I436" s="63"/>
      <c r="J436" s="62">
        <f>SUM(AI426:AI437)</f>
        <v>16.079999999999998</v>
      </c>
      <c r="K436" s="63"/>
      <c r="L436" s="64">
        <f>SUM(AJ426:AJ437)</f>
        <v>484</v>
      </c>
    </row>
    <row r="437" spans="1:56" ht="15" x14ac:dyDescent="0.25">
      <c r="A437" s="65"/>
      <c r="B437" s="65"/>
      <c r="C437" s="88" t="s">
        <v>803</v>
      </c>
      <c r="D437" s="88"/>
      <c r="E437" s="88"/>
      <c r="F437" s="88"/>
      <c r="G437" s="88"/>
      <c r="H437" s="88"/>
      <c r="I437" s="88">
        <f>J429+J430+J431+J435+J436</f>
        <v>370.45</v>
      </c>
      <c r="J437" s="88"/>
      <c r="K437" s="65"/>
      <c r="L437" s="65"/>
      <c r="O437" s="40">
        <f>I437</f>
        <v>370.45</v>
      </c>
      <c r="P437">
        <f>K437</f>
        <v>0</v>
      </c>
      <c r="Q437" s="40">
        <f>J429</f>
        <v>34.96</v>
      </c>
      <c r="R437" s="40">
        <f>J429</f>
        <v>34.96</v>
      </c>
      <c r="U437" s="41">
        <f>L429</f>
        <v>1052</v>
      </c>
      <c r="X437">
        <f>0</f>
        <v>0</v>
      </c>
      <c r="Z437">
        <f>0</f>
        <v>0</v>
      </c>
      <c r="AB437" s="40">
        <f>J430</f>
        <v>0.59</v>
      </c>
      <c r="AD437" s="41">
        <f>L430</f>
        <v>0</v>
      </c>
      <c r="AF437" s="40">
        <f>J431</f>
        <v>287.36</v>
      </c>
      <c r="AN437">
        <f>IF(Source!BI63&lt;=1,J429+J430+J431+J435+J436, 0)</f>
        <v>370.45</v>
      </c>
      <c r="AO437">
        <f>IF(Source!BI63&lt;=1,J431, 0)</f>
        <v>287.36</v>
      </c>
      <c r="AP437">
        <f>IF(Source!BI63&lt;=1,J430, 0)</f>
        <v>0.59</v>
      </c>
      <c r="AQ437">
        <f>IF(Source!BI63&lt;=1,J429, 0)</f>
        <v>34.96</v>
      </c>
      <c r="AX437">
        <f>IF(Source!BI63=2,J429+J430+J431+J435+J436, 0)</f>
        <v>0</v>
      </c>
      <c r="AY437">
        <f>IF(Source!BI63=2,J431, 0)</f>
        <v>0</v>
      </c>
      <c r="AZ437">
        <f>IF(Source!BI63=2,J430, 0)</f>
        <v>0</v>
      </c>
      <c r="BA437">
        <f>IF(Source!BI63=2,J429, 0)</f>
        <v>0</v>
      </c>
    </row>
    <row r="438" spans="1:56" ht="144.75" x14ac:dyDescent="0.2">
      <c r="A438" s="59">
        <v>37</v>
      </c>
      <c r="B438" s="59" t="str">
        <f>Source!F64</f>
        <v>16-04-001-2</v>
      </c>
      <c r="C438" s="59" t="s">
        <v>844</v>
      </c>
      <c r="D438" s="60" t="str">
        <f>Source!H64</f>
        <v>100 м трубопровода</v>
      </c>
      <c r="E438" s="61">
        <f>Source!K64</f>
        <v>0.36</v>
      </c>
      <c r="F438" s="61"/>
      <c r="G438" s="61">
        <f>Source!I64</f>
        <v>0.36</v>
      </c>
      <c r="H438" s="62"/>
      <c r="I438" s="63"/>
      <c r="J438" s="62"/>
      <c r="K438" s="63"/>
      <c r="L438" s="64"/>
      <c r="AG438">
        <f>Source!X64</f>
        <v>266.10000000000002</v>
      </c>
      <c r="AH438">
        <f>Source!HK64</f>
        <v>8007</v>
      </c>
      <c r="AI438">
        <f>Source!Y64</f>
        <v>149.54</v>
      </c>
      <c r="AJ438">
        <f>Source!HL64</f>
        <v>4500</v>
      </c>
      <c r="AS438">
        <f>IF(Source!BI64&lt;=1,AH438, 0)</f>
        <v>8007</v>
      </c>
      <c r="AT438">
        <f>IF(Source!BI64&lt;=1,AJ438, 0)</f>
        <v>4500</v>
      </c>
      <c r="BC438">
        <f>IF(Source!BI64=2,AH438, 0)</f>
        <v>0</v>
      </c>
      <c r="BD438">
        <f>IF(Source!BI64=2,AJ438, 0)</f>
        <v>0</v>
      </c>
    </row>
    <row r="439" spans="1:56" ht="165.75" x14ac:dyDescent="0.2">
      <c r="A439" s="65"/>
      <c r="B439" s="68" t="str">
        <f>Source!EO64</f>
        <v>Поправка: М-ка 421/пр 04.08.20 п.58 п.п. б)</v>
      </c>
      <c r="C439" s="68" t="str">
        <f>Source!CN64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439" s="65"/>
      <c r="E439" s="65"/>
      <c r="F439" s="65"/>
      <c r="G439" s="65"/>
      <c r="H439" s="65"/>
      <c r="I439" s="65"/>
      <c r="J439" s="65"/>
      <c r="K439" s="65"/>
      <c r="L439" s="65"/>
    </row>
    <row r="440" spans="1:56" x14ac:dyDescent="0.2">
      <c r="A440" s="65"/>
      <c r="B440" s="65"/>
      <c r="C440" s="66" t="str">
        <f>"Объем: "&amp;Source!K64&amp;"=36/"&amp;"100"</f>
        <v>Объем: 0,36=36/100</v>
      </c>
      <c r="D440" s="65"/>
      <c r="E440" s="65"/>
      <c r="F440" s="65"/>
      <c r="G440" s="65"/>
      <c r="H440" s="65"/>
      <c r="I440" s="65"/>
      <c r="J440" s="65"/>
      <c r="K440" s="65"/>
      <c r="L440" s="65"/>
    </row>
    <row r="441" spans="1:56" ht="14.25" x14ac:dyDescent="0.2">
      <c r="A441" s="59"/>
      <c r="B441" s="67">
        <v>1</v>
      </c>
      <c r="C441" s="59" t="s">
        <v>794</v>
      </c>
      <c r="D441" s="60"/>
      <c r="E441" s="61"/>
      <c r="F441" s="61"/>
      <c r="G441" s="61"/>
      <c r="H441" s="62">
        <f>Source!AO64</f>
        <v>589.51</v>
      </c>
      <c r="I441" s="63">
        <f>ROUND(1.15,7)</f>
        <v>1.1499999999999999</v>
      </c>
      <c r="J441" s="62">
        <f>ROUND(Source!AF64*Source!I64, 2)</f>
        <v>244.06</v>
      </c>
      <c r="K441" s="63">
        <f>IF(Source!BA64&lt;&gt; 0, Source!BA64, 1)</f>
        <v>30.09</v>
      </c>
      <c r="L441" s="64">
        <f>Source!HJ64</f>
        <v>7344</v>
      </c>
    </row>
    <row r="442" spans="1:56" ht="14.25" x14ac:dyDescent="0.2">
      <c r="A442" s="59"/>
      <c r="B442" s="67">
        <v>3</v>
      </c>
      <c r="C442" s="59" t="s">
        <v>795</v>
      </c>
      <c r="D442" s="60"/>
      <c r="E442" s="61"/>
      <c r="F442" s="61"/>
      <c r="G442" s="61"/>
      <c r="H442" s="62">
        <f>Source!AM64</f>
        <v>6.58</v>
      </c>
      <c r="I442" s="63">
        <f>ROUND(1.25,7)</f>
        <v>1.25</v>
      </c>
      <c r="J442" s="62">
        <f>ROUND(Source!AD64*Source!I64, 2)</f>
        <v>2.96</v>
      </c>
      <c r="K442" s="63"/>
      <c r="L442" s="64"/>
    </row>
    <row r="443" spans="1:56" ht="14.25" x14ac:dyDescent="0.2">
      <c r="A443" s="59"/>
      <c r="B443" s="67">
        <v>2</v>
      </c>
      <c r="C443" s="59" t="s">
        <v>807</v>
      </c>
      <c r="D443" s="60"/>
      <c r="E443" s="61"/>
      <c r="F443" s="61"/>
      <c r="G443" s="61"/>
      <c r="H443" s="62">
        <f>Source!AN64</f>
        <v>0.65</v>
      </c>
      <c r="I443" s="63">
        <f>ROUND(1.25,7)</f>
        <v>1.25</v>
      </c>
      <c r="J443" s="69">
        <f>ROUND(Source!AE64*Source!I64, 2)</f>
        <v>0.28999999999999998</v>
      </c>
      <c r="K443" s="63">
        <f>IF(Source!BS64&lt;&gt; 0, Source!BS64, 1)</f>
        <v>30.09</v>
      </c>
      <c r="L443" s="70">
        <f>Source!HI64</f>
        <v>9</v>
      </c>
    </row>
    <row r="444" spans="1:56" ht="14.25" x14ac:dyDescent="0.2">
      <c r="A444" s="59"/>
      <c r="B444" s="67">
        <v>4</v>
      </c>
      <c r="C444" s="59" t="s">
        <v>808</v>
      </c>
      <c r="D444" s="60"/>
      <c r="E444" s="61"/>
      <c r="F444" s="61"/>
      <c r="G444" s="61"/>
      <c r="H444" s="62">
        <f>Source!AL64</f>
        <v>6560.37</v>
      </c>
      <c r="I444" s="63"/>
      <c r="J444" s="62">
        <f>ROUND(Source!AC64*Source!I64, 2)</f>
        <v>2361.73</v>
      </c>
      <c r="K444" s="63"/>
      <c r="L444" s="64"/>
    </row>
    <row r="445" spans="1:56" ht="14.25" x14ac:dyDescent="0.2">
      <c r="A445" s="59"/>
      <c r="B445" s="59"/>
      <c r="C445" s="59" t="s">
        <v>796</v>
      </c>
      <c r="D445" s="60" t="s">
        <v>797</v>
      </c>
      <c r="E445" s="61">
        <f>Source!AQ64</f>
        <v>61.6</v>
      </c>
      <c r="F445" s="61">
        <f>ROUND(1.15,7)</f>
        <v>1.1499999999999999</v>
      </c>
      <c r="G445" s="61">
        <f>ROUND(Source!U64, 7)</f>
        <v>25.502400000000002</v>
      </c>
      <c r="H445" s="62"/>
      <c r="I445" s="63"/>
      <c r="J445" s="62"/>
      <c r="K445" s="63"/>
      <c r="L445" s="64"/>
    </row>
    <row r="446" spans="1:56" ht="14.25" x14ac:dyDescent="0.2">
      <c r="A446" s="59"/>
      <c r="B446" s="59"/>
      <c r="C446" s="59" t="s">
        <v>809</v>
      </c>
      <c r="D446" s="60" t="s">
        <v>797</v>
      </c>
      <c r="E446" s="61">
        <f>Source!AR64</f>
        <v>0.05</v>
      </c>
      <c r="F446" s="61">
        <f>ROUND(1.25,7)</f>
        <v>1.25</v>
      </c>
      <c r="G446" s="61">
        <f>ROUND(Source!V64, 7)</f>
        <v>2.2499999999999999E-2</v>
      </c>
      <c r="H446" s="62"/>
      <c r="I446" s="63"/>
      <c r="J446" s="62"/>
      <c r="K446" s="63"/>
      <c r="L446" s="64"/>
    </row>
    <row r="447" spans="1:56" ht="14.25" x14ac:dyDescent="0.2">
      <c r="A447" s="59"/>
      <c r="B447" s="59"/>
      <c r="C447" s="59" t="s">
        <v>798</v>
      </c>
      <c r="D447" s="60"/>
      <c r="E447" s="61"/>
      <c r="F447" s="61"/>
      <c r="G447" s="61"/>
      <c r="H447" s="62">
        <f>H441+H442+H444</f>
        <v>7156.46</v>
      </c>
      <c r="I447" s="63"/>
      <c r="J447" s="62">
        <f>J441+J442+J444</f>
        <v>2608.75</v>
      </c>
      <c r="K447" s="63"/>
      <c r="L447" s="64"/>
    </row>
    <row r="448" spans="1:56" ht="14.25" x14ac:dyDescent="0.2">
      <c r="A448" s="59"/>
      <c r="B448" s="59"/>
      <c r="C448" s="59" t="s">
        <v>799</v>
      </c>
      <c r="D448" s="60"/>
      <c r="E448" s="61"/>
      <c r="F448" s="61"/>
      <c r="G448" s="61"/>
      <c r="H448" s="62"/>
      <c r="I448" s="63"/>
      <c r="J448" s="62">
        <f>SUM(Q438:Q451)+SUM(V438:V451)+SUM(X438:X451)+SUM(Y438:Y451)</f>
        <v>244.35</v>
      </c>
      <c r="K448" s="63"/>
      <c r="L448" s="64">
        <f>SUM(U438:U451)+SUM(W438:W451)+SUM(Z438:Z451)+SUM(AA438:AA451)</f>
        <v>7353</v>
      </c>
    </row>
    <row r="449" spans="1:56" ht="85.5" x14ac:dyDescent="0.2">
      <c r="A449" s="59"/>
      <c r="B449" s="59" t="s">
        <v>845</v>
      </c>
      <c r="C449" s="59" t="s">
        <v>846</v>
      </c>
      <c r="D449" s="60" t="s">
        <v>801</v>
      </c>
      <c r="E449" s="61">
        <f>Source!BZ64</f>
        <v>121</v>
      </c>
      <c r="F449" s="61">
        <f>ROUND(0.9,7)</f>
        <v>0.9</v>
      </c>
      <c r="G449" s="61">
        <f>Source!AT64</f>
        <v>108.9</v>
      </c>
      <c r="H449" s="62"/>
      <c r="I449" s="63"/>
      <c r="J449" s="62">
        <f>SUM(AG438:AG451)</f>
        <v>266.10000000000002</v>
      </c>
      <c r="K449" s="63"/>
      <c r="L449" s="64">
        <f>SUM(AH438:AH451)</f>
        <v>8007</v>
      </c>
    </row>
    <row r="450" spans="1:56" ht="85.5" x14ac:dyDescent="0.2">
      <c r="A450" s="59"/>
      <c r="B450" s="59" t="s">
        <v>847</v>
      </c>
      <c r="C450" s="59" t="s">
        <v>848</v>
      </c>
      <c r="D450" s="60" t="s">
        <v>801</v>
      </c>
      <c r="E450" s="61">
        <f>Source!CA64</f>
        <v>72</v>
      </c>
      <c r="F450" s="61">
        <f>ROUND(0.85,7)</f>
        <v>0.85</v>
      </c>
      <c r="G450" s="61">
        <f>Source!AU64</f>
        <v>61.2</v>
      </c>
      <c r="H450" s="62"/>
      <c r="I450" s="63"/>
      <c r="J450" s="62">
        <f>SUM(AI438:AI451)</f>
        <v>149.54</v>
      </c>
      <c r="K450" s="63"/>
      <c r="L450" s="64">
        <f>SUM(AJ438:AJ451)</f>
        <v>4500</v>
      </c>
    </row>
    <row r="451" spans="1:56" ht="15" x14ac:dyDescent="0.25">
      <c r="A451" s="65"/>
      <c r="B451" s="65"/>
      <c r="C451" s="88" t="s">
        <v>803</v>
      </c>
      <c r="D451" s="88"/>
      <c r="E451" s="88"/>
      <c r="F451" s="88"/>
      <c r="G451" s="88"/>
      <c r="H451" s="88"/>
      <c r="I451" s="88">
        <f>J441+J442+J444+J449+J450</f>
        <v>3024.39</v>
      </c>
      <c r="J451" s="88"/>
      <c r="K451" s="65"/>
      <c r="L451" s="65"/>
      <c r="O451" s="40">
        <f>I451</f>
        <v>3024.39</v>
      </c>
      <c r="P451">
        <f>K451</f>
        <v>0</v>
      </c>
      <c r="Q451" s="40">
        <f>J441</f>
        <v>244.06</v>
      </c>
      <c r="R451" s="40">
        <f>J441</f>
        <v>244.06</v>
      </c>
      <c r="U451" s="41">
        <f>L441</f>
        <v>7344</v>
      </c>
      <c r="X451" s="40">
        <f>J443</f>
        <v>0.28999999999999998</v>
      </c>
      <c r="Z451" s="41">
        <f>L443</f>
        <v>9</v>
      </c>
      <c r="AB451" s="40">
        <f>J442</f>
        <v>2.96</v>
      </c>
      <c r="AD451" s="41">
        <f>L442</f>
        <v>0</v>
      </c>
      <c r="AF451" s="40">
        <f>J444</f>
        <v>2361.73</v>
      </c>
      <c r="AN451">
        <f>IF(Source!BI64&lt;=1,J441+J442+J444+J449+J450, 0)</f>
        <v>3024.39</v>
      </c>
      <c r="AO451">
        <f>IF(Source!BI64&lt;=1,J444, 0)</f>
        <v>2361.73</v>
      </c>
      <c r="AP451">
        <f>IF(Source!BI64&lt;=1,J442, 0)</f>
        <v>2.96</v>
      </c>
      <c r="AQ451">
        <f>IF(Source!BI64&lt;=1,J441, 0)</f>
        <v>244.06</v>
      </c>
      <c r="AX451">
        <f>IF(Source!BI64=2,J441+J442+J444+J449+J450, 0)</f>
        <v>0</v>
      </c>
      <c r="AY451">
        <f>IF(Source!BI64=2,J444, 0)</f>
        <v>0</v>
      </c>
      <c r="AZ451">
        <f>IF(Source!BI64=2,J442, 0)</f>
        <v>0</v>
      </c>
      <c r="BA451">
        <f>IF(Source!BI64=2,J441, 0)</f>
        <v>0</v>
      </c>
    </row>
    <row r="452" spans="1:56" ht="103.5" x14ac:dyDescent="0.2">
      <c r="A452" s="59">
        <v>38</v>
      </c>
      <c r="B452" s="59" t="str">
        <f>Source!F65</f>
        <v>12-01-012-1</v>
      </c>
      <c r="C452" s="59" t="s">
        <v>849</v>
      </c>
      <c r="D452" s="60" t="str">
        <f>Source!H65</f>
        <v>100 м ограждения</v>
      </c>
      <c r="E452" s="61">
        <f>Source!K65</f>
        <v>1.3</v>
      </c>
      <c r="F452" s="61"/>
      <c r="G452" s="61">
        <f>Source!I65</f>
        <v>1.3</v>
      </c>
      <c r="H452" s="62"/>
      <c r="I452" s="63"/>
      <c r="J452" s="62"/>
      <c r="K452" s="63"/>
      <c r="L452" s="64"/>
      <c r="AG452">
        <f>Source!X65</f>
        <v>60.32</v>
      </c>
      <c r="AH452">
        <f>Source!HK65</f>
        <v>1816</v>
      </c>
      <c r="AI452">
        <f>Source!Y65</f>
        <v>31.54</v>
      </c>
      <c r="AJ452">
        <f>Source!HL65</f>
        <v>950</v>
      </c>
      <c r="AS452">
        <f>IF(Source!BI65&lt;=1,AH452, 0)</f>
        <v>1816</v>
      </c>
      <c r="AT452">
        <f>IF(Source!BI65&lt;=1,AJ452, 0)</f>
        <v>950</v>
      </c>
      <c r="BC452">
        <f>IF(Source!BI65=2,AH452, 0)</f>
        <v>0</v>
      </c>
      <c r="BD452">
        <f>IF(Source!BI65=2,AJ452, 0)</f>
        <v>0</v>
      </c>
    </row>
    <row r="453" spans="1:56" ht="38.25" x14ac:dyDescent="0.2">
      <c r="A453" s="65"/>
      <c r="B453" s="68" t="str">
        <f>Source!EO65</f>
        <v>Поправка: МР 519/пр Табл.2, п.4</v>
      </c>
      <c r="C453" s="68" t="str">
        <f>Source!CN65</f>
        <v>Поправка: МР 519/пр Табл.2, п.4  Наименование: При демонтаже (разборке) металлических конструкций</v>
      </c>
      <c r="D453" s="65"/>
      <c r="E453" s="65"/>
      <c r="F453" s="65"/>
      <c r="G453" s="65"/>
      <c r="H453" s="65"/>
      <c r="I453" s="65"/>
      <c r="J453" s="65"/>
      <c r="K453" s="65"/>
      <c r="L453" s="65"/>
    </row>
    <row r="454" spans="1:56" x14ac:dyDescent="0.2">
      <c r="A454" s="65"/>
      <c r="B454" s="65"/>
      <c r="C454" s="66" t="str">
        <f>"Объем: "&amp;Source!K65&amp;"=130/"&amp;"100"</f>
        <v>Объем: 1,3=130/100</v>
      </c>
      <c r="D454" s="65"/>
      <c r="E454" s="65"/>
      <c r="F454" s="65"/>
      <c r="G454" s="65"/>
      <c r="H454" s="65"/>
      <c r="I454" s="65"/>
      <c r="J454" s="65"/>
      <c r="K454" s="65"/>
      <c r="L454" s="65"/>
    </row>
    <row r="455" spans="1:56" ht="14.25" x14ac:dyDescent="0.2">
      <c r="A455" s="59"/>
      <c r="B455" s="67">
        <v>1</v>
      </c>
      <c r="C455" s="59" t="s">
        <v>794</v>
      </c>
      <c r="D455" s="60"/>
      <c r="E455" s="61"/>
      <c r="F455" s="61"/>
      <c r="G455" s="61"/>
      <c r="H455" s="62">
        <f>Source!AO65</f>
        <v>57.03</v>
      </c>
      <c r="I455" s="63">
        <f>ROUND(0.7,7)</f>
        <v>0.7</v>
      </c>
      <c r="J455" s="62">
        <f>ROUND(Source!AF65*Source!I65, 2)</f>
        <v>51.9</v>
      </c>
      <c r="K455" s="63">
        <f>IF(Source!BA65&lt;&gt; 0, Source!BA65, 1)</f>
        <v>30.09</v>
      </c>
      <c r="L455" s="64">
        <f>Source!HJ65</f>
        <v>1562</v>
      </c>
    </row>
    <row r="456" spans="1:56" ht="14.25" x14ac:dyDescent="0.2">
      <c r="A456" s="59"/>
      <c r="B456" s="67">
        <v>3</v>
      </c>
      <c r="C456" s="59" t="s">
        <v>795</v>
      </c>
      <c r="D456" s="60"/>
      <c r="E456" s="61"/>
      <c r="F456" s="61"/>
      <c r="G456" s="61"/>
      <c r="H456" s="62">
        <f>Source!AM65</f>
        <v>55.53</v>
      </c>
      <c r="I456" s="63">
        <f>ROUND(0.7,7)</f>
        <v>0.7</v>
      </c>
      <c r="J456" s="62">
        <f>ROUND(Source!AD65*Source!I65, 2)</f>
        <v>50.53</v>
      </c>
      <c r="K456" s="63"/>
      <c r="L456" s="64"/>
    </row>
    <row r="457" spans="1:56" ht="14.25" x14ac:dyDescent="0.2">
      <c r="A457" s="59"/>
      <c r="B457" s="67">
        <v>2</v>
      </c>
      <c r="C457" s="59" t="s">
        <v>807</v>
      </c>
      <c r="D457" s="60"/>
      <c r="E457" s="61"/>
      <c r="F457" s="61"/>
      <c r="G457" s="61"/>
      <c r="H457" s="62">
        <f>Source!AN65</f>
        <v>3.78</v>
      </c>
      <c r="I457" s="63">
        <f>ROUND(0.7,7)</f>
        <v>0.7</v>
      </c>
      <c r="J457" s="69">
        <f>ROUND(Source!AE65*Source!I65, 2)</f>
        <v>3.44</v>
      </c>
      <c r="K457" s="63">
        <f>IF(Source!BS65&lt;&gt; 0, Source!BS65, 1)</f>
        <v>30.09</v>
      </c>
      <c r="L457" s="70">
        <f>Source!HI65</f>
        <v>104</v>
      </c>
    </row>
    <row r="458" spans="1:56" ht="14.25" x14ac:dyDescent="0.2">
      <c r="A458" s="59"/>
      <c r="B458" s="59"/>
      <c r="C458" s="59" t="s">
        <v>796</v>
      </c>
      <c r="D458" s="60" t="s">
        <v>797</v>
      </c>
      <c r="E458" s="61">
        <f>Source!AQ65</f>
        <v>6.67</v>
      </c>
      <c r="F458" s="61">
        <f>ROUND(0.7,7)</f>
        <v>0.7</v>
      </c>
      <c r="G458" s="61">
        <f>ROUND(Source!U65, 7)</f>
        <v>6.0697000000000001</v>
      </c>
      <c r="H458" s="62"/>
      <c r="I458" s="63"/>
      <c r="J458" s="62"/>
      <c r="K458" s="63"/>
      <c r="L458" s="64"/>
    </row>
    <row r="459" spans="1:56" ht="14.25" x14ac:dyDescent="0.2">
      <c r="A459" s="59"/>
      <c r="B459" s="59"/>
      <c r="C459" s="59" t="s">
        <v>809</v>
      </c>
      <c r="D459" s="60" t="s">
        <v>797</v>
      </c>
      <c r="E459" s="61">
        <f>Source!AR65</f>
        <v>0.28999999999999998</v>
      </c>
      <c r="F459" s="61">
        <f>ROUND(0.7,7)</f>
        <v>0.7</v>
      </c>
      <c r="G459" s="61">
        <f>ROUND(Source!V65, 7)</f>
        <v>0.26390000000000002</v>
      </c>
      <c r="H459" s="62"/>
      <c r="I459" s="63"/>
      <c r="J459" s="62"/>
      <c r="K459" s="63"/>
      <c r="L459" s="64"/>
    </row>
    <row r="460" spans="1:56" ht="14.25" x14ac:dyDescent="0.2">
      <c r="A460" s="59"/>
      <c r="B460" s="59"/>
      <c r="C460" s="59" t="s">
        <v>798</v>
      </c>
      <c r="D460" s="60"/>
      <c r="E460" s="61"/>
      <c r="F460" s="61"/>
      <c r="G460" s="61"/>
      <c r="H460" s="62">
        <f>H455+H456</f>
        <v>112.56</v>
      </c>
      <c r="I460" s="63"/>
      <c r="J460" s="62">
        <f>J455+J456</f>
        <v>102.43</v>
      </c>
      <c r="K460" s="63"/>
      <c r="L460" s="64"/>
    </row>
    <row r="461" spans="1:56" ht="14.25" x14ac:dyDescent="0.2">
      <c r="A461" s="59"/>
      <c r="B461" s="59"/>
      <c r="C461" s="59" t="s">
        <v>799</v>
      </c>
      <c r="D461" s="60"/>
      <c r="E461" s="61"/>
      <c r="F461" s="61"/>
      <c r="G461" s="61"/>
      <c r="H461" s="62"/>
      <c r="I461" s="63"/>
      <c r="J461" s="62">
        <f>SUM(Q452:Q464)+SUM(V452:V464)+SUM(X452:X464)+SUM(Y452:Y464)</f>
        <v>55.339999999999996</v>
      </c>
      <c r="K461" s="63"/>
      <c r="L461" s="64">
        <f>SUM(U452:U464)+SUM(W452:W464)+SUM(Z452:Z464)+SUM(AA452:AA464)</f>
        <v>1666</v>
      </c>
    </row>
    <row r="462" spans="1:56" ht="14.25" x14ac:dyDescent="0.2">
      <c r="A462" s="59"/>
      <c r="B462" s="59" t="s">
        <v>156</v>
      </c>
      <c r="C462" s="59" t="s">
        <v>834</v>
      </c>
      <c r="D462" s="60" t="s">
        <v>801</v>
      </c>
      <c r="E462" s="61">
        <f>Source!BZ65</f>
        <v>109</v>
      </c>
      <c r="F462" s="61"/>
      <c r="G462" s="61">
        <f>Source!AT65</f>
        <v>109</v>
      </c>
      <c r="H462" s="62"/>
      <c r="I462" s="63"/>
      <c r="J462" s="62">
        <f>SUM(AG452:AG464)</f>
        <v>60.32</v>
      </c>
      <c r="K462" s="63"/>
      <c r="L462" s="64">
        <f>SUM(AH452:AH464)</f>
        <v>1816</v>
      </c>
    </row>
    <row r="463" spans="1:56" ht="14.25" x14ac:dyDescent="0.2">
      <c r="A463" s="59"/>
      <c r="B463" s="59" t="s">
        <v>157</v>
      </c>
      <c r="C463" s="59" t="s">
        <v>836</v>
      </c>
      <c r="D463" s="60" t="s">
        <v>801</v>
      </c>
      <c r="E463" s="61">
        <f>Source!CA65</f>
        <v>57</v>
      </c>
      <c r="F463" s="61"/>
      <c r="G463" s="61">
        <f>Source!AU65</f>
        <v>57</v>
      </c>
      <c r="H463" s="62"/>
      <c r="I463" s="63"/>
      <c r="J463" s="62">
        <f>SUM(AI452:AI464)</f>
        <v>31.54</v>
      </c>
      <c r="K463" s="63"/>
      <c r="L463" s="64">
        <f>SUM(AJ452:AJ464)</f>
        <v>950</v>
      </c>
    </row>
    <row r="464" spans="1:56" ht="15" x14ac:dyDescent="0.25">
      <c r="A464" s="65"/>
      <c r="B464" s="65"/>
      <c r="C464" s="88" t="s">
        <v>803</v>
      </c>
      <c r="D464" s="88"/>
      <c r="E464" s="88"/>
      <c r="F464" s="88"/>
      <c r="G464" s="88"/>
      <c r="H464" s="88"/>
      <c r="I464" s="88">
        <f>J455+J456+J462+J463</f>
        <v>194.29</v>
      </c>
      <c r="J464" s="88"/>
      <c r="K464" s="65"/>
      <c r="L464" s="65"/>
      <c r="O464" s="40">
        <f>I464</f>
        <v>194.29</v>
      </c>
      <c r="P464">
        <f>K464</f>
        <v>0</v>
      </c>
      <c r="Q464" s="40">
        <f>J455</f>
        <v>51.9</v>
      </c>
      <c r="R464" s="40">
        <f>J455</f>
        <v>51.9</v>
      </c>
      <c r="U464" s="41">
        <f>L455</f>
        <v>1562</v>
      </c>
      <c r="X464" s="40">
        <f>J457</f>
        <v>3.44</v>
      </c>
      <c r="Z464" s="41">
        <f>L457</f>
        <v>104</v>
      </c>
      <c r="AB464" s="40">
        <f>J456</f>
        <v>50.53</v>
      </c>
      <c r="AD464" s="41">
        <f>L456</f>
        <v>0</v>
      </c>
      <c r="AF464">
        <f>0</f>
        <v>0</v>
      </c>
      <c r="AN464">
        <f>IF(Source!BI65&lt;=1,J455+J456+J462+J463, 0)</f>
        <v>194.29</v>
      </c>
      <c r="AO464">
        <f>IF(Source!BI65&lt;=1,0, 0)</f>
        <v>0</v>
      </c>
      <c r="AP464">
        <f>IF(Source!BI65&lt;=1,J456, 0)</f>
        <v>50.53</v>
      </c>
      <c r="AQ464">
        <f>IF(Source!BI65&lt;=1,J455, 0)</f>
        <v>51.9</v>
      </c>
      <c r="AX464">
        <f>IF(Source!BI65=2,J455+J456+J462+J463, 0)</f>
        <v>0</v>
      </c>
      <c r="AY464">
        <f>IF(Source!BI65=2,0, 0)</f>
        <v>0</v>
      </c>
      <c r="AZ464">
        <f>IF(Source!BI65=2,J456, 0)</f>
        <v>0</v>
      </c>
      <c r="BA464">
        <f>IF(Source!BI65=2,J455, 0)</f>
        <v>0</v>
      </c>
    </row>
    <row r="465" spans="1:56" ht="116.25" x14ac:dyDescent="0.2">
      <c r="A465" s="59">
        <v>39</v>
      </c>
      <c r="B465" s="59" t="str">
        <f>Source!F66</f>
        <v>12-01-012-1</v>
      </c>
      <c r="C465" s="59" t="s">
        <v>850</v>
      </c>
      <c r="D465" s="60" t="str">
        <f>Source!H66</f>
        <v>100 м ограждения</v>
      </c>
      <c r="E465" s="61">
        <f>Source!K66</f>
        <v>1.3</v>
      </c>
      <c r="F465" s="61"/>
      <c r="G465" s="61">
        <f>Source!I66</f>
        <v>1.3</v>
      </c>
      <c r="H465" s="62"/>
      <c r="I465" s="63"/>
      <c r="J465" s="62"/>
      <c r="K465" s="63"/>
      <c r="L465" s="64"/>
      <c r="AG465">
        <f>Source!X66</f>
        <v>89.66</v>
      </c>
      <c r="AH465">
        <f>Source!HK66</f>
        <v>2698</v>
      </c>
      <c r="AI465">
        <f>Source!Y66</f>
        <v>44.28</v>
      </c>
      <c r="AJ465">
        <f>Source!HL66</f>
        <v>1332</v>
      </c>
      <c r="AS465">
        <f>IF(Source!BI66&lt;=1,AH465, 0)</f>
        <v>2698</v>
      </c>
      <c r="AT465">
        <f>IF(Source!BI66&lt;=1,AJ465, 0)</f>
        <v>1332</v>
      </c>
      <c r="BC465">
        <f>IF(Source!BI66=2,AH465, 0)</f>
        <v>0</v>
      </c>
      <c r="BD465">
        <f>IF(Source!BI66=2,AJ465, 0)</f>
        <v>0</v>
      </c>
    </row>
    <row r="466" spans="1:56" ht="165.75" x14ac:dyDescent="0.2">
      <c r="A466" s="65"/>
      <c r="B466" s="68" t="str">
        <f>Source!EO66</f>
        <v>Поправка: М-ка 421/пр 04.08.20 п.58 п.п. б)</v>
      </c>
      <c r="C466" s="68" t="str">
        <f>Source!CN66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466" s="65"/>
      <c r="E466" s="65"/>
      <c r="F466" s="65"/>
      <c r="G466" s="65"/>
      <c r="H466" s="65"/>
      <c r="I466" s="65"/>
      <c r="J466" s="65"/>
      <c r="K466" s="65"/>
      <c r="L466" s="65"/>
    </row>
    <row r="467" spans="1:56" x14ac:dyDescent="0.2">
      <c r="A467" s="65"/>
      <c r="B467" s="65"/>
      <c r="C467" s="66" t="str">
        <f>"Объем: "&amp;Source!K66&amp;"=130/"&amp;"100"</f>
        <v>Объем: 1,3=130/100</v>
      </c>
      <c r="D467" s="65"/>
      <c r="E467" s="65"/>
      <c r="F467" s="65"/>
      <c r="G467" s="65"/>
      <c r="H467" s="65"/>
      <c r="I467" s="65"/>
      <c r="J467" s="65"/>
      <c r="K467" s="65"/>
      <c r="L467" s="65"/>
    </row>
    <row r="468" spans="1:56" ht="14.25" x14ac:dyDescent="0.2">
      <c r="A468" s="59"/>
      <c r="B468" s="67">
        <v>1</v>
      </c>
      <c r="C468" s="59" t="s">
        <v>794</v>
      </c>
      <c r="D468" s="60"/>
      <c r="E468" s="61"/>
      <c r="F468" s="61"/>
      <c r="G468" s="61"/>
      <c r="H468" s="62">
        <f>Source!AO66</f>
        <v>57.03</v>
      </c>
      <c r="I468" s="63">
        <f>ROUND(1.15,7)</f>
        <v>1.1499999999999999</v>
      </c>
      <c r="J468" s="62">
        <f>ROUND(Source!AF66*Source!I66, 2)</f>
        <v>85.26</v>
      </c>
      <c r="K468" s="63">
        <f>IF(Source!BA66&lt;&gt; 0, Source!BA66, 1)</f>
        <v>30.09</v>
      </c>
      <c r="L468" s="64">
        <f>Source!HJ66</f>
        <v>2565</v>
      </c>
    </row>
    <row r="469" spans="1:56" ht="14.25" x14ac:dyDescent="0.2">
      <c r="A469" s="59"/>
      <c r="B469" s="67">
        <v>3</v>
      </c>
      <c r="C469" s="59" t="s">
        <v>795</v>
      </c>
      <c r="D469" s="60"/>
      <c r="E469" s="61"/>
      <c r="F469" s="61"/>
      <c r="G469" s="61"/>
      <c r="H469" s="62">
        <f>Source!AM66</f>
        <v>55.53</v>
      </c>
      <c r="I469" s="63">
        <f>ROUND(1.25,7)</f>
        <v>1.25</v>
      </c>
      <c r="J469" s="62">
        <f>ROUND(Source!AD66*Source!I66, 2)</f>
        <v>90.24</v>
      </c>
      <c r="K469" s="63"/>
      <c r="L469" s="64"/>
    </row>
    <row r="470" spans="1:56" ht="14.25" x14ac:dyDescent="0.2">
      <c r="A470" s="59"/>
      <c r="B470" s="67">
        <v>2</v>
      </c>
      <c r="C470" s="59" t="s">
        <v>807</v>
      </c>
      <c r="D470" s="60"/>
      <c r="E470" s="61"/>
      <c r="F470" s="61"/>
      <c r="G470" s="61"/>
      <c r="H470" s="62">
        <f>Source!AN66</f>
        <v>3.78</v>
      </c>
      <c r="I470" s="63">
        <f>ROUND(1.25,7)</f>
        <v>1.25</v>
      </c>
      <c r="J470" s="69">
        <f>ROUND(Source!AE66*Source!I66, 2)</f>
        <v>6.14</v>
      </c>
      <c r="K470" s="63">
        <f>IF(Source!BS66&lt;&gt; 0, Source!BS66, 1)</f>
        <v>30.09</v>
      </c>
      <c r="L470" s="70">
        <f>Source!HI66</f>
        <v>185</v>
      </c>
    </row>
    <row r="471" spans="1:56" ht="14.25" x14ac:dyDescent="0.2">
      <c r="A471" s="59"/>
      <c r="B471" s="67">
        <v>4</v>
      </c>
      <c r="C471" s="59" t="s">
        <v>808</v>
      </c>
      <c r="D471" s="60"/>
      <c r="E471" s="61"/>
      <c r="F471" s="61"/>
      <c r="G471" s="61"/>
      <c r="H471" s="62">
        <f>Source!AL66</f>
        <v>3330</v>
      </c>
      <c r="I471" s="63"/>
      <c r="J471" s="62">
        <f>ROUND(Source!AC66*Source!I66, 2)</f>
        <v>4329</v>
      </c>
      <c r="K471" s="63"/>
      <c r="L471" s="64"/>
    </row>
    <row r="472" spans="1:56" ht="14.25" x14ac:dyDescent="0.2">
      <c r="A472" s="59"/>
      <c r="B472" s="59"/>
      <c r="C472" s="59" t="s">
        <v>796</v>
      </c>
      <c r="D472" s="60" t="s">
        <v>797</v>
      </c>
      <c r="E472" s="61">
        <f>Source!AQ66</f>
        <v>6.67</v>
      </c>
      <c r="F472" s="61">
        <f>ROUND(1.15,7)</f>
        <v>1.1499999999999999</v>
      </c>
      <c r="G472" s="61">
        <f>ROUND(Source!U66, 7)</f>
        <v>9.9716500000000003</v>
      </c>
      <c r="H472" s="62"/>
      <c r="I472" s="63"/>
      <c r="J472" s="62"/>
      <c r="K472" s="63"/>
      <c r="L472" s="64"/>
    </row>
    <row r="473" spans="1:56" ht="14.25" x14ac:dyDescent="0.2">
      <c r="A473" s="59"/>
      <c r="B473" s="59"/>
      <c r="C473" s="59" t="s">
        <v>809</v>
      </c>
      <c r="D473" s="60" t="s">
        <v>797</v>
      </c>
      <c r="E473" s="61">
        <f>Source!AR66</f>
        <v>0.28999999999999998</v>
      </c>
      <c r="F473" s="61">
        <f>ROUND(1.25,7)</f>
        <v>1.25</v>
      </c>
      <c r="G473" s="61">
        <f>ROUND(Source!V66, 7)</f>
        <v>0.47125</v>
      </c>
      <c r="H473" s="62"/>
      <c r="I473" s="63"/>
      <c r="J473" s="62"/>
      <c r="K473" s="63"/>
      <c r="L473" s="64"/>
    </row>
    <row r="474" spans="1:56" ht="14.25" x14ac:dyDescent="0.2">
      <c r="A474" s="59"/>
      <c r="B474" s="59"/>
      <c r="C474" s="59" t="s">
        <v>798</v>
      </c>
      <c r="D474" s="60"/>
      <c r="E474" s="61"/>
      <c r="F474" s="61"/>
      <c r="G474" s="61"/>
      <c r="H474" s="62">
        <f>H468+H469+H471</f>
        <v>3442.56</v>
      </c>
      <c r="I474" s="63"/>
      <c r="J474" s="62">
        <f>J468+J469+J471</f>
        <v>4504.5</v>
      </c>
      <c r="K474" s="63"/>
      <c r="L474" s="64"/>
    </row>
    <row r="475" spans="1:56" ht="14.25" x14ac:dyDescent="0.2">
      <c r="A475" s="59"/>
      <c r="B475" s="59"/>
      <c r="C475" s="59" t="s">
        <v>799</v>
      </c>
      <c r="D475" s="60"/>
      <c r="E475" s="61"/>
      <c r="F475" s="61"/>
      <c r="G475" s="61"/>
      <c r="H475" s="62"/>
      <c r="I475" s="63"/>
      <c r="J475" s="62">
        <f>SUM(Q465:Q478)+SUM(V465:V478)+SUM(X465:X478)+SUM(Y465:Y478)</f>
        <v>91.4</v>
      </c>
      <c r="K475" s="63"/>
      <c r="L475" s="64">
        <f>SUM(U465:U478)+SUM(W465:W478)+SUM(Z465:Z478)+SUM(AA465:AA478)</f>
        <v>2750</v>
      </c>
    </row>
    <row r="476" spans="1:56" ht="28.5" x14ac:dyDescent="0.2">
      <c r="A476" s="59"/>
      <c r="B476" s="59" t="s">
        <v>833</v>
      </c>
      <c r="C476" s="59" t="s">
        <v>834</v>
      </c>
      <c r="D476" s="60" t="s">
        <v>801</v>
      </c>
      <c r="E476" s="61">
        <f>Source!BZ66</f>
        <v>109</v>
      </c>
      <c r="F476" s="61">
        <f>ROUND(0.9,7)</f>
        <v>0.9</v>
      </c>
      <c r="G476" s="61">
        <f>Source!AT66</f>
        <v>98.1</v>
      </c>
      <c r="H476" s="62"/>
      <c r="I476" s="63"/>
      <c r="J476" s="62">
        <f>SUM(AG465:AG478)</f>
        <v>89.66</v>
      </c>
      <c r="K476" s="63"/>
      <c r="L476" s="64">
        <f>SUM(AH465:AH478)</f>
        <v>2698</v>
      </c>
    </row>
    <row r="477" spans="1:56" ht="28.5" x14ac:dyDescent="0.2">
      <c r="A477" s="59"/>
      <c r="B477" s="59" t="s">
        <v>835</v>
      </c>
      <c r="C477" s="59" t="s">
        <v>836</v>
      </c>
      <c r="D477" s="60" t="s">
        <v>801</v>
      </c>
      <c r="E477" s="61">
        <f>Source!CA66</f>
        <v>57</v>
      </c>
      <c r="F477" s="61">
        <f>ROUND(0.85,7)</f>
        <v>0.85</v>
      </c>
      <c r="G477" s="61">
        <f>Source!AU66</f>
        <v>48.45</v>
      </c>
      <c r="H477" s="62"/>
      <c r="I477" s="63"/>
      <c r="J477" s="62">
        <f>SUM(AI465:AI478)</f>
        <v>44.28</v>
      </c>
      <c r="K477" s="63"/>
      <c r="L477" s="64">
        <f>SUM(AJ465:AJ478)</f>
        <v>1332</v>
      </c>
    </row>
    <row r="478" spans="1:56" ht="15" x14ac:dyDescent="0.25">
      <c r="A478" s="65"/>
      <c r="B478" s="65"/>
      <c r="C478" s="88" t="s">
        <v>803</v>
      </c>
      <c r="D478" s="88"/>
      <c r="E478" s="88"/>
      <c r="F478" s="88"/>
      <c r="G478" s="88"/>
      <c r="H478" s="88"/>
      <c r="I478" s="88">
        <f>J468+J469+J471+J476+J477</f>
        <v>4638.4399999999996</v>
      </c>
      <c r="J478" s="88"/>
      <c r="K478" s="65"/>
      <c r="L478" s="65"/>
      <c r="O478" s="40">
        <f>I478</f>
        <v>4638.4399999999996</v>
      </c>
      <c r="P478">
        <f>K478</f>
        <v>0</v>
      </c>
      <c r="Q478" s="40">
        <f>J468</f>
        <v>85.26</v>
      </c>
      <c r="R478" s="40">
        <f>J468</f>
        <v>85.26</v>
      </c>
      <c r="U478" s="41">
        <f>L468</f>
        <v>2565</v>
      </c>
      <c r="X478" s="40">
        <f>J470</f>
        <v>6.14</v>
      </c>
      <c r="Z478" s="41">
        <f>L470</f>
        <v>185</v>
      </c>
      <c r="AB478" s="40">
        <f>J469</f>
        <v>90.24</v>
      </c>
      <c r="AD478" s="41">
        <f>L469</f>
        <v>0</v>
      </c>
      <c r="AF478" s="40">
        <f>J471</f>
        <v>4329</v>
      </c>
      <c r="AN478">
        <f>IF(Source!BI66&lt;=1,J468+J469+J471+J476+J477, 0)</f>
        <v>4638.4399999999996</v>
      </c>
      <c r="AO478">
        <f>IF(Source!BI66&lt;=1,J471, 0)</f>
        <v>4329</v>
      </c>
      <c r="AP478">
        <f>IF(Source!BI66&lt;=1,J469, 0)</f>
        <v>90.24</v>
      </c>
      <c r="AQ478">
        <f>IF(Source!BI66&lt;=1,J468, 0)</f>
        <v>85.26</v>
      </c>
      <c r="AX478">
        <f>IF(Source!BI66=2,J468+J469+J471+J476+J477, 0)</f>
        <v>0</v>
      </c>
      <c r="AY478">
        <f>IF(Source!BI66=2,J471, 0)</f>
        <v>0</v>
      </c>
      <c r="AZ478">
        <f>IF(Source!BI66=2,J469, 0)</f>
        <v>0</v>
      </c>
      <c r="BA478">
        <f>IF(Source!BI66=2,J468, 0)</f>
        <v>0</v>
      </c>
    </row>
    <row r="479" spans="1:56" ht="85.5" x14ac:dyDescent="0.2">
      <c r="A479" s="59">
        <v>40</v>
      </c>
      <c r="B479" s="59" t="str">
        <f>Source!F67</f>
        <v>201-0777</v>
      </c>
      <c r="C479" s="59" t="str">
        <f>Source!G67</f>
        <v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v>
      </c>
      <c r="D479" s="60" t="str">
        <f>Source!H67</f>
        <v>т</v>
      </c>
      <c r="E479" s="61">
        <f>Source!K67</f>
        <v>-0.39</v>
      </c>
      <c r="F479" s="61"/>
      <c r="G479" s="61">
        <f>Source!I67</f>
        <v>-0.39</v>
      </c>
      <c r="H479" s="62">
        <f>Source!AL67</f>
        <v>11034.51</v>
      </c>
      <c r="I479" s="63"/>
      <c r="J479" s="62">
        <f>ROUND(Source!AC67*Source!I67, 2)</f>
        <v>-4303.46</v>
      </c>
      <c r="K479" s="63"/>
      <c r="L479" s="64"/>
      <c r="AG479">
        <f>Source!X67</f>
        <v>0</v>
      </c>
      <c r="AH479">
        <f>Source!HK67</f>
        <v>0</v>
      </c>
      <c r="AI479">
        <f>Source!Y67</f>
        <v>0</v>
      </c>
      <c r="AJ479">
        <f>Source!HL67</f>
        <v>0</v>
      </c>
      <c r="AS479">
        <f>IF(Source!BI67&lt;=1,AH479, 0)</f>
        <v>0</v>
      </c>
      <c r="AT479">
        <f>IF(Source!BI67&lt;=1,AJ479, 0)</f>
        <v>0</v>
      </c>
      <c r="BC479">
        <f>IF(Source!BI67=2,AH479, 0)</f>
        <v>0</v>
      </c>
      <c r="BD479">
        <f>IF(Source!BI67=2,AJ479, 0)</f>
        <v>0</v>
      </c>
    </row>
    <row r="480" spans="1:56" ht="165.75" x14ac:dyDescent="0.2">
      <c r="A480" s="65"/>
      <c r="B480" s="68" t="str">
        <f>Source!EO67</f>
        <v>Поправка: М-ка 421/пр 04.08.20 п.58 п.п. б)</v>
      </c>
      <c r="C480" s="68" t="str">
        <f>Source!CN67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480" s="65"/>
      <c r="E480" s="65"/>
      <c r="F480" s="65"/>
      <c r="G480" s="65"/>
      <c r="H480" s="65"/>
      <c r="I480" s="65"/>
      <c r="J480" s="65"/>
      <c r="K480" s="65"/>
      <c r="L480" s="65"/>
    </row>
    <row r="481" spans="1:56" x14ac:dyDescent="0.2">
      <c r="A481" s="65"/>
      <c r="B481" s="65"/>
      <c r="C481" s="66" t="str">
        <f>"Объем: "&amp;Source!K67&amp;"="&amp;Source!I66&amp;"*"&amp;"-"&amp;"0,3"</f>
        <v>Объем: -0,39=1,3*-0,3</v>
      </c>
      <c r="D481" s="65"/>
      <c r="E481" s="65"/>
      <c r="F481" s="65"/>
      <c r="G481" s="65"/>
      <c r="H481" s="65"/>
      <c r="I481" s="65"/>
      <c r="J481" s="65"/>
      <c r="K481" s="65"/>
      <c r="L481" s="65"/>
    </row>
    <row r="482" spans="1:56" ht="15" x14ac:dyDescent="0.25">
      <c r="A482" s="65"/>
      <c r="B482" s="65"/>
      <c r="C482" s="88" t="s">
        <v>803</v>
      </c>
      <c r="D482" s="88"/>
      <c r="E482" s="88"/>
      <c r="F482" s="88"/>
      <c r="G482" s="88"/>
      <c r="H482" s="88"/>
      <c r="I482" s="88">
        <f>J479</f>
        <v>-4303.46</v>
      </c>
      <c r="J482" s="88"/>
      <c r="K482" s="65"/>
      <c r="L482" s="65"/>
      <c r="O482" s="40">
        <f>I482</f>
        <v>-4303.46</v>
      </c>
      <c r="P482">
        <f>K482</f>
        <v>0</v>
      </c>
      <c r="Q482">
        <f>0</f>
        <v>0</v>
      </c>
      <c r="R482">
        <f>0</f>
        <v>0</v>
      </c>
      <c r="U482">
        <f>0</f>
        <v>0</v>
      </c>
      <c r="X482">
        <f>0</f>
        <v>0</v>
      </c>
      <c r="Z482">
        <f>0</f>
        <v>0</v>
      </c>
      <c r="AB482">
        <f>0</f>
        <v>0</v>
      </c>
      <c r="AD482">
        <f>0</f>
        <v>0</v>
      </c>
      <c r="AF482" s="40">
        <f>I482</f>
        <v>-4303.46</v>
      </c>
      <c r="AN482">
        <f>IF(Source!BI67&lt;=1,J479, 0)</f>
        <v>-4303.46</v>
      </c>
      <c r="AO482">
        <f>IF(Source!BI67&lt;=1,I482, 0)</f>
        <v>-4303.46</v>
      </c>
      <c r="AP482">
        <f>IF(Source!BI67&lt;=1,0, 0)</f>
        <v>0</v>
      </c>
      <c r="AQ482">
        <f>IF(Source!BI67&lt;=1,0, 0)</f>
        <v>0</v>
      </c>
      <c r="AX482">
        <f>IF(Source!BI67=2,J479, 0)</f>
        <v>0</v>
      </c>
      <c r="AY482">
        <f>IF(Source!BI67=2,I482, 0)</f>
        <v>0</v>
      </c>
      <c r="AZ482">
        <f>IF(Source!BI67=2,0, 0)</f>
        <v>0</v>
      </c>
      <c r="BA482">
        <f>IF(Source!BI67=2,0, 0)</f>
        <v>0</v>
      </c>
    </row>
    <row r="483" spans="1:56" ht="42.75" x14ac:dyDescent="0.2">
      <c r="A483" s="59">
        <v>41</v>
      </c>
      <c r="B483" s="59" t="str">
        <f>Source!F68</f>
        <v>ПРАЙС-лист</v>
      </c>
      <c r="C483" s="59" t="str">
        <f>Source!G68</f>
        <v>Ограждение кровли "Стандарт"  окрашенное (L=3м, H=1,2м). Стоимость:4600,00/8,02=573,57руб.</v>
      </c>
      <c r="D483" s="60" t="str">
        <f>Source!H68</f>
        <v>шт.</v>
      </c>
      <c r="E483" s="61">
        <f>Source!K68</f>
        <v>44</v>
      </c>
      <c r="F483" s="61"/>
      <c r="G483" s="61">
        <f>Source!I68</f>
        <v>44</v>
      </c>
      <c r="H483" s="62">
        <f>Source!AL68</f>
        <v>573.57000000000005</v>
      </c>
      <c r="I483" s="63"/>
      <c r="J483" s="62">
        <f>ROUND(Source!AC68*Source!I68, 2)</f>
        <v>25237.08</v>
      </c>
      <c r="K483" s="63"/>
      <c r="L483" s="64"/>
      <c r="AG483">
        <f>Source!X68</f>
        <v>0</v>
      </c>
      <c r="AH483">
        <f>Source!HK68</f>
        <v>0</v>
      </c>
      <c r="AI483">
        <f>Source!Y68</f>
        <v>0</v>
      </c>
      <c r="AJ483">
        <f>Source!HL68</f>
        <v>0</v>
      </c>
      <c r="AS483">
        <f>IF(Source!BI68&lt;=1,AH483, 0)</f>
        <v>0</v>
      </c>
      <c r="AT483">
        <f>IF(Source!BI68&lt;=1,AJ483, 0)</f>
        <v>0</v>
      </c>
      <c r="BC483">
        <f>IF(Source!BI68=2,AH483, 0)</f>
        <v>0</v>
      </c>
      <c r="BD483">
        <f>IF(Source!BI68=2,AJ483, 0)</f>
        <v>0</v>
      </c>
    </row>
    <row r="484" spans="1:56" x14ac:dyDescent="0.2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</row>
    <row r="485" spans="1:56" ht="15" x14ac:dyDescent="0.25">
      <c r="A485" s="65"/>
      <c r="B485" s="65"/>
      <c r="C485" s="88" t="s">
        <v>803</v>
      </c>
      <c r="D485" s="88"/>
      <c r="E485" s="88"/>
      <c r="F485" s="88"/>
      <c r="G485" s="88"/>
      <c r="H485" s="88"/>
      <c r="I485" s="88">
        <f>J483</f>
        <v>25237.08</v>
      </c>
      <c r="J485" s="88"/>
      <c r="K485" s="65"/>
      <c r="L485" s="65"/>
      <c r="O485" s="40">
        <f>I485</f>
        <v>25237.08</v>
      </c>
      <c r="P485">
        <f>K485</f>
        <v>0</v>
      </c>
      <c r="Q485">
        <f>0</f>
        <v>0</v>
      </c>
      <c r="R485">
        <f>0</f>
        <v>0</v>
      </c>
      <c r="U485">
        <f>0</f>
        <v>0</v>
      </c>
      <c r="X485">
        <f>0</f>
        <v>0</v>
      </c>
      <c r="Z485">
        <f>0</f>
        <v>0</v>
      </c>
      <c r="AB485">
        <f>0</f>
        <v>0</v>
      </c>
      <c r="AD485">
        <f>0</f>
        <v>0</v>
      </c>
      <c r="AF485" s="40">
        <f>I485</f>
        <v>25237.08</v>
      </c>
      <c r="AN485">
        <f>IF(Source!BI68&lt;=1,J483, 0)</f>
        <v>25237.08</v>
      </c>
      <c r="AO485">
        <f>IF(Source!BI68&lt;=1,I485, 0)</f>
        <v>25237.08</v>
      </c>
      <c r="AP485">
        <f>IF(Source!BI68&lt;=1,0, 0)</f>
        <v>0</v>
      </c>
      <c r="AQ485">
        <f>IF(Source!BI68&lt;=1,0, 0)</f>
        <v>0</v>
      </c>
      <c r="AX485">
        <f>IF(Source!BI68=2,J483, 0)</f>
        <v>0</v>
      </c>
      <c r="AY485">
        <f>IF(Source!BI68=2,I485, 0)</f>
        <v>0</v>
      </c>
      <c r="AZ485">
        <f>IF(Source!BI68=2,0, 0)</f>
        <v>0</v>
      </c>
      <c r="BA485">
        <f>IF(Source!BI68=2,0, 0)</f>
        <v>0</v>
      </c>
    </row>
    <row r="486" spans="1:56" ht="117.75" x14ac:dyDescent="0.2">
      <c r="A486" s="59">
        <v>42</v>
      </c>
      <c r="B486" s="59" t="str">
        <f>Source!F69</f>
        <v>10-01-039-5</v>
      </c>
      <c r="C486" s="59" t="s">
        <v>851</v>
      </c>
      <c r="D486" s="60" t="str">
        <f>Source!H69</f>
        <v>100 м2 проемов</v>
      </c>
      <c r="E486" s="61">
        <f>Source!K69</f>
        <v>9.5999999999999992E-3</v>
      </c>
      <c r="F486" s="61"/>
      <c r="G486" s="61">
        <f>Source!I69</f>
        <v>9.5999999999999992E-3</v>
      </c>
      <c r="H486" s="62"/>
      <c r="I486" s="63"/>
      <c r="J486" s="62"/>
      <c r="K486" s="63"/>
      <c r="L486" s="64"/>
      <c r="AG486">
        <f>Source!X69</f>
        <v>10.83</v>
      </c>
      <c r="AH486">
        <f>Source!HK69</f>
        <v>326</v>
      </c>
      <c r="AI486">
        <f>Source!Y69</f>
        <v>5.52</v>
      </c>
      <c r="AJ486">
        <f>Source!HL69</f>
        <v>166</v>
      </c>
      <c r="AS486">
        <f>IF(Source!BI69&lt;=1,AH486, 0)</f>
        <v>326</v>
      </c>
      <c r="AT486">
        <f>IF(Source!BI69&lt;=1,AJ486, 0)</f>
        <v>166</v>
      </c>
      <c r="BC486">
        <f>IF(Source!BI69=2,AH486, 0)</f>
        <v>0</v>
      </c>
      <c r="BD486">
        <f>IF(Source!BI69=2,AJ486, 0)</f>
        <v>0</v>
      </c>
    </row>
    <row r="487" spans="1:56" ht="38.25" x14ac:dyDescent="0.2">
      <c r="A487" s="65"/>
      <c r="B487" s="68" t="str">
        <f>Source!EO69</f>
        <v>Поправка: МР 519/пр Табл.2, п.2</v>
      </c>
      <c r="C487" s="68" t="str">
        <f>Source!CN69</f>
        <v>Поправка: МР 519/пр Табл.2, п.2  Наименование: При демонтаже (разборке) сборных деревянных конструкций</v>
      </c>
      <c r="D487" s="65"/>
      <c r="E487" s="65"/>
      <c r="F487" s="65"/>
      <c r="G487" s="65"/>
      <c r="H487" s="65"/>
      <c r="I487" s="65"/>
      <c r="J487" s="65"/>
      <c r="K487" s="65"/>
      <c r="L487" s="65"/>
    </row>
    <row r="488" spans="1:56" x14ac:dyDescent="0.2">
      <c r="A488" s="65"/>
      <c r="B488" s="65"/>
      <c r="C488" s="66" t="str">
        <f>"Объем: "&amp;Source!K69&amp;"=0,96/"&amp;"100"</f>
        <v>Объем: 0,0096=0,96/100</v>
      </c>
      <c r="D488" s="65"/>
      <c r="E488" s="65"/>
      <c r="F488" s="65"/>
      <c r="G488" s="65"/>
      <c r="H488" s="65"/>
      <c r="I488" s="65"/>
      <c r="J488" s="65"/>
      <c r="K488" s="65"/>
      <c r="L488" s="65"/>
    </row>
    <row r="489" spans="1:56" ht="14.25" x14ac:dyDescent="0.2">
      <c r="A489" s="59"/>
      <c r="B489" s="67">
        <v>1</v>
      </c>
      <c r="C489" s="59" t="s">
        <v>794</v>
      </c>
      <c r="D489" s="60"/>
      <c r="E489" s="61"/>
      <c r="F489" s="61"/>
      <c r="G489" s="61"/>
      <c r="H489" s="62">
        <f>Source!AO69</f>
        <v>1164.27</v>
      </c>
      <c r="I489" s="63">
        <f>ROUND(0.8,7)</f>
        <v>0.8</v>
      </c>
      <c r="J489" s="62">
        <f>ROUND(Source!AF69*Source!I69, 2)</f>
        <v>8.94</v>
      </c>
      <c r="K489" s="63">
        <f>IF(Source!BA69&lt;&gt; 0, Source!BA69, 1)</f>
        <v>30.09</v>
      </c>
      <c r="L489" s="64">
        <f>Source!HJ69</f>
        <v>269</v>
      </c>
    </row>
    <row r="490" spans="1:56" ht="14.25" x14ac:dyDescent="0.2">
      <c r="A490" s="59"/>
      <c r="B490" s="67">
        <v>3</v>
      </c>
      <c r="C490" s="59" t="s">
        <v>795</v>
      </c>
      <c r="D490" s="60"/>
      <c r="E490" s="61"/>
      <c r="F490" s="61"/>
      <c r="G490" s="61"/>
      <c r="H490" s="62">
        <f>Source!AM69</f>
        <v>1228.03</v>
      </c>
      <c r="I490" s="63">
        <f>ROUND(0.8,7)</f>
        <v>0.8</v>
      </c>
      <c r="J490" s="62">
        <f>ROUND(Source!AD69*Source!I69, 2)</f>
        <v>9.43</v>
      </c>
      <c r="K490" s="63"/>
      <c r="L490" s="64"/>
    </row>
    <row r="491" spans="1:56" ht="14.25" x14ac:dyDescent="0.2">
      <c r="A491" s="59"/>
      <c r="B491" s="67">
        <v>2</v>
      </c>
      <c r="C491" s="59" t="s">
        <v>807</v>
      </c>
      <c r="D491" s="60"/>
      <c r="E491" s="61"/>
      <c r="F491" s="61"/>
      <c r="G491" s="61"/>
      <c r="H491" s="62">
        <f>Source!AN69</f>
        <v>142.29</v>
      </c>
      <c r="I491" s="63">
        <f>ROUND(0.8,7)</f>
        <v>0.8</v>
      </c>
      <c r="J491" s="69">
        <f>ROUND(Source!AE69*Source!I69, 2)</f>
        <v>1.0900000000000001</v>
      </c>
      <c r="K491" s="63">
        <f>IF(Source!BS69&lt;&gt; 0, Source!BS69, 1)</f>
        <v>30.09</v>
      </c>
      <c r="L491" s="70">
        <f>Source!HI69</f>
        <v>33</v>
      </c>
    </row>
    <row r="492" spans="1:56" ht="14.25" x14ac:dyDescent="0.2">
      <c r="A492" s="59"/>
      <c r="B492" s="59"/>
      <c r="C492" s="59" t="s">
        <v>796</v>
      </c>
      <c r="D492" s="60" t="s">
        <v>797</v>
      </c>
      <c r="E492" s="61">
        <f>Source!AQ69</f>
        <v>142.68</v>
      </c>
      <c r="F492" s="61">
        <f>ROUND(0.8,7)</f>
        <v>0.8</v>
      </c>
      <c r="G492" s="61">
        <f>ROUND(Source!U69, 7)</f>
        <v>1.0957824</v>
      </c>
      <c r="H492" s="62"/>
      <c r="I492" s="63"/>
      <c r="J492" s="62"/>
      <c r="K492" s="63"/>
      <c r="L492" s="64"/>
    </row>
    <row r="493" spans="1:56" ht="14.25" x14ac:dyDescent="0.2">
      <c r="A493" s="59"/>
      <c r="B493" s="59"/>
      <c r="C493" s="59" t="s">
        <v>809</v>
      </c>
      <c r="D493" s="60" t="s">
        <v>797</v>
      </c>
      <c r="E493" s="61">
        <f>Source!AR69</f>
        <v>10.92</v>
      </c>
      <c r="F493" s="61">
        <f>ROUND(0.8,7)</f>
        <v>0.8</v>
      </c>
      <c r="G493" s="61">
        <f>ROUND(Source!V69, 7)</f>
        <v>8.3865599999999998E-2</v>
      </c>
      <c r="H493" s="62"/>
      <c r="I493" s="63"/>
      <c r="J493" s="62"/>
      <c r="K493" s="63"/>
      <c r="L493" s="64"/>
    </row>
    <row r="494" spans="1:56" ht="14.25" x14ac:dyDescent="0.2">
      <c r="A494" s="59"/>
      <c r="B494" s="59"/>
      <c r="C494" s="59" t="s">
        <v>798</v>
      </c>
      <c r="D494" s="60"/>
      <c r="E494" s="61"/>
      <c r="F494" s="61"/>
      <c r="G494" s="61"/>
      <c r="H494" s="62">
        <f>H489+H490</f>
        <v>2392.3000000000002</v>
      </c>
      <c r="I494" s="63"/>
      <c r="J494" s="62">
        <f>J489+J490</f>
        <v>18.369999999999997</v>
      </c>
      <c r="K494" s="63"/>
      <c r="L494" s="64"/>
    </row>
    <row r="495" spans="1:56" ht="14.25" x14ac:dyDescent="0.2">
      <c r="A495" s="59"/>
      <c r="B495" s="59"/>
      <c r="C495" s="59" t="s">
        <v>799</v>
      </c>
      <c r="D495" s="60"/>
      <c r="E495" s="61"/>
      <c r="F495" s="61"/>
      <c r="G495" s="61"/>
      <c r="H495" s="62"/>
      <c r="I495" s="63"/>
      <c r="J495" s="62">
        <f>SUM(Q486:Q498)+SUM(V486:V498)+SUM(X486:X498)+SUM(Y486:Y498)</f>
        <v>10.029999999999999</v>
      </c>
      <c r="K495" s="63"/>
      <c r="L495" s="64">
        <f>SUM(U486:U498)+SUM(W486:W498)+SUM(Z486:Z498)+SUM(AA486:AA498)</f>
        <v>302</v>
      </c>
    </row>
    <row r="496" spans="1:56" ht="14.25" x14ac:dyDescent="0.2">
      <c r="A496" s="59"/>
      <c r="B496" s="59" t="s">
        <v>50</v>
      </c>
      <c r="C496" s="59" t="s">
        <v>811</v>
      </c>
      <c r="D496" s="60" t="s">
        <v>801</v>
      </c>
      <c r="E496" s="61">
        <f>Source!BZ69</f>
        <v>108</v>
      </c>
      <c r="F496" s="61"/>
      <c r="G496" s="61">
        <f>Source!AT69</f>
        <v>108</v>
      </c>
      <c r="H496" s="62"/>
      <c r="I496" s="63"/>
      <c r="J496" s="62">
        <f>SUM(AG486:AG498)</f>
        <v>10.83</v>
      </c>
      <c r="K496" s="63"/>
      <c r="L496" s="64">
        <f>SUM(AH486:AH498)</f>
        <v>326</v>
      </c>
    </row>
    <row r="497" spans="1:56" ht="14.25" x14ac:dyDescent="0.2">
      <c r="A497" s="59"/>
      <c r="B497" s="59" t="s">
        <v>51</v>
      </c>
      <c r="C497" s="59" t="s">
        <v>813</v>
      </c>
      <c r="D497" s="60" t="s">
        <v>801</v>
      </c>
      <c r="E497" s="61">
        <f>Source!CA69</f>
        <v>55</v>
      </c>
      <c r="F497" s="61"/>
      <c r="G497" s="61">
        <f>Source!AU69</f>
        <v>55</v>
      </c>
      <c r="H497" s="62"/>
      <c r="I497" s="63"/>
      <c r="J497" s="62">
        <f>SUM(AI486:AI498)</f>
        <v>5.52</v>
      </c>
      <c r="K497" s="63"/>
      <c r="L497" s="64">
        <f>SUM(AJ486:AJ498)</f>
        <v>166</v>
      </c>
    </row>
    <row r="498" spans="1:56" ht="15" x14ac:dyDescent="0.25">
      <c r="A498" s="65"/>
      <c r="B498" s="65"/>
      <c r="C498" s="88" t="s">
        <v>803</v>
      </c>
      <c r="D498" s="88"/>
      <c r="E498" s="88"/>
      <c r="F498" s="88"/>
      <c r="G498" s="88"/>
      <c r="H498" s="88"/>
      <c r="I498" s="88">
        <f>J489+J490+J496+J497</f>
        <v>34.72</v>
      </c>
      <c r="J498" s="88"/>
      <c r="K498" s="65"/>
      <c r="L498" s="65"/>
      <c r="O498" s="40">
        <f>I498</f>
        <v>34.72</v>
      </c>
      <c r="P498">
        <f>K498</f>
        <v>0</v>
      </c>
      <c r="Q498" s="40">
        <f>J489</f>
        <v>8.94</v>
      </c>
      <c r="R498" s="40">
        <f>J489</f>
        <v>8.94</v>
      </c>
      <c r="U498" s="41">
        <f>L489</f>
        <v>269</v>
      </c>
      <c r="X498" s="40">
        <f>J491</f>
        <v>1.0900000000000001</v>
      </c>
      <c r="Z498" s="41">
        <f>L491</f>
        <v>33</v>
      </c>
      <c r="AB498" s="40">
        <f>J490</f>
        <v>9.43</v>
      </c>
      <c r="AD498" s="41">
        <f>L490</f>
        <v>0</v>
      </c>
      <c r="AF498">
        <f>0</f>
        <v>0</v>
      </c>
      <c r="AN498">
        <f>IF(Source!BI69&lt;=1,J489+J490+J496+J497, 0)</f>
        <v>34.72</v>
      </c>
      <c r="AO498">
        <f>IF(Source!BI69&lt;=1,0, 0)</f>
        <v>0</v>
      </c>
      <c r="AP498">
        <f>IF(Source!BI69&lt;=1,J490, 0)</f>
        <v>9.43</v>
      </c>
      <c r="AQ498">
        <f>IF(Source!BI69&lt;=1,J489, 0)</f>
        <v>8.94</v>
      </c>
      <c r="AX498">
        <f>IF(Source!BI69=2,J489+J490+J496+J497, 0)</f>
        <v>0</v>
      </c>
      <c r="AY498">
        <f>IF(Source!BI69=2,0, 0)</f>
        <v>0</v>
      </c>
      <c r="AZ498">
        <f>IF(Source!BI69=2,J490, 0)</f>
        <v>0</v>
      </c>
      <c r="BA498">
        <f>IF(Source!BI69=2,J489, 0)</f>
        <v>0</v>
      </c>
    </row>
    <row r="499" spans="1:56" ht="130.5" x14ac:dyDescent="0.2">
      <c r="A499" s="59">
        <v>43</v>
      </c>
      <c r="B499" s="59" t="str">
        <f>Source!F70</f>
        <v>10-01-039-5</v>
      </c>
      <c r="C499" s="59" t="s">
        <v>852</v>
      </c>
      <c r="D499" s="60" t="str">
        <f>Source!H70</f>
        <v>100 м2 проемов</v>
      </c>
      <c r="E499" s="61">
        <f>Source!K70</f>
        <v>9.5999999999999992E-3</v>
      </c>
      <c r="F499" s="61"/>
      <c r="G499" s="61">
        <f>Source!I70</f>
        <v>9.5999999999999992E-3</v>
      </c>
      <c r="H499" s="62"/>
      <c r="I499" s="63"/>
      <c r="J499" s="62"/>
      <c r="K499" s="63"/>
      <c r="L499" s="64"/>
      <c r="AG499">
        <f>Source!X70</f>
        <v>14.15</v>
      </c>
      <c r="AH499">
        <f>Source!HK70</f>
        <v>426</v>
      </c>
      <c r="AI499">
        <f>Source!Y70</f>
        <v>6.81</v>
      </c>
      <c r="AJ499">
        <f>Source!HL70</f>
        <v>205</v>
      </c>
      <c r="AS499">
        <f>IF(Source!BI70&lt;=1,AH499, 0)</f>
        <v>426</v>
      </c>
      <c r="AT499">
        <f>IF(Source!BI70&lt;=1,AJ499, 0)</f>
        <v>205</v>
      </c>
      <c r="BC499">
        <f>IF(Source!BI70=2,AH499, 0)</f>
        <v>0</v>
      </c>
      <c r="BD499">
        <f>IF(Source!BI70=2,AJ499, 0)</f>
        <v>0</v>
      </c>
    </row>
    <row r="500" spans="1:56" ht="165.75" x14ac:dyDescent="0.2">
      <c r="A500" s="65"/>
      <c r="B500" s="68" t="str">
        <f>Source!EO70</f>
        <v>Поправка: М-ка 421/пр 04.08.20 п.58 п.п. б)</v>
      </c>
      <c r="C500" s="68" t="str">
        <f>Source!CN70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500" s="65"/>
      <c r="E500" s="65"/>
      <c r="F500" s="65"/>
      <c r="G500" s="65"/>
      <c r="H500" s="65"/>
      <c r="I500" s="65"/>
      <c r="J500" s="65"/>
      <c r="K500" s="65"/>
      <c r="L500" s="65"/>
    </row>
    <row r="501" spans="1:56" x14ac:dyDescent="0.2">
      <c r="A501" s="65"/>
      <c r="B501" s="65"/>
      <c r="C501" s="66" t="str">
        <f>"Объем: "&amp;Source!K70&amp;"=0,96/"&amp;"100"</f>
        <v>Объем: 0,0096=0,96/100</v>
      </c>
      <c r="D501" s="65"/>
      <c r="E501" s="65"/>
      <c r="F501" s="65"/>
      <c r="G501" s="65"/>
      <c r="H501" s="65"/>
      <c r="I501" s="65"/>
      <c r="J501" s="65"/>
      <c r="K501" s="65"/>
      <c r="L501" s="65"/>
    </row>
    <row r="502" spans="1:56" ht="14.25" x14ac:dyDescent="0.2">
      <c r="A502" s="59"/>
      <c r="B502" s="67">
        <v>1</v>
      </c>
      <c r="C502" s="59" t="s">
        <v>794</v>
      </c>
      <c r="D502" s="60"/>
      <c r="E502" s="61"/>
      <c r="F502" s="61"/>
      <c r="G502" s="61"/>
      <c r="H502" s="62">
        <f>Source!AO70</f>
        <v>1164.27</v>
      </c>
      <c r="I502" s="63">
        <f>ROUND(1.15,7)</f>
        <v>1.1499999999999999</v>
      </c>
      <c r="J502" s="62">
        <f>ROUND(Source!AF70*Source!I70, 2)</f>
        <v>12.85</v>
      </c>
      <c r="K502" s="63">
        <f>IF(Source!BA70&lt;&gt; 0, Source!BA70, 1)</f>
        <v>30.09</v>
      </c>
      <c r="L502" s="64">
        <f>Source!HJ70</f>
        <v>387</v>
      </c>
    </row>
    <row r="503" spans="1:56" ht="14.25" x14ac:dyDescent="0.2">
      <c r="A503" s="59"/>
      <c r="B503" s="67">
        <v>3</v>
      </c>
      <c r="C503" s="59" t="s">
        <v>795</v>
      </c>
      <c r="D503" s="60"/>
      <c r="E503" s="61"/>
      <c r="F503" s="61"/>
      <c r="G503" s="61"/>
      <c r="H503" s="62">
        <f>Source!AM70</f>
        <v>1228.03</v>
      </c>
      <c r="I503" s="63">
        <f>ROUND(1.25,7)</f>
        <v>1.25</v>
      </c>
      <c r="J503" s="62">
        <f>ROUND(Source!AD70*Source!I70, 2)</f>
        <v>14.74</v>
      </c>
      <c r="K503" s="63"/>
      <c r="L503" s="64"/>
    </row>
    <row r="504" spans="1:56" ht="14.25" x14ac:dyDescent="0.2">
      <c r="A504" s="59"/>
      <c r="B504" s="67">
        <v>2</v>
      </c>
      <c r="C504" s="59" t="s">
        <v>807</v>
      </c>
      <c r="D504" s="60"/>
      <c r="E504" s="61"/>
      <c r="F504" s="61"/>
      <c r="G504" s="61"/>
      <c r="H504" s="62">
        <f>Source!AN70</f>
        <v>142.29</v>
      </c>
      <c r="I504" s="63">
        <f>ROUND(1.25,7)</f>
        <v>1.25</v>
      </c>
      <c r="J504" s="69">
        <f>ROUND(Source!AE70*Source!I70, 2)</f>
        <v>1.71</v>
      </c>
      <c r="K504" s="63">
        <f>IF(Source!BS70&lt;&gt; 0, Source!BS70, 1)</f>
        <v>30.09</v>
      </c>
      <c r="L504" s="70">
        <f>Source!HI70</f>
        <v>51</v>
      </c>
    </row>
    <row r="505" spans="1:56" ht="14.25" x14ac:dyDescent="0.2">
      <c r="A505" s="59"/>
      <c r="B505" s="67">
        <v>4</v>
      </c>
      <c r="C505" s="59" t="s">
        <v>808</v>
      </c>
      <c r="D505" s="60"/>
      <c r="E505" s="61"/>
      <c r="F505" s="61"/>
      <c r="G505" s="61"/>
      <c r="H505" s="62">
        <f>Source!AL70</f>
        <v>45963.68</v>
      </c>
      <c r="I505" s="63"/>
      <c r="J505" s="62">
        <f>ROUND(Source!AC70*Source!I70, 2)</f>
        <v>441.25</v>
      </c>
      <c r="K505" s="63"/>
      <c r="L505" s="64"/>
    </row>
    <row r="506" spans="1:56" ht="14.25" x14ac:dyDescent="0.2">
      <c r="A506" s="59"/>
      <c r="B506" s="59"/>
      <c r="C506" s="59" t="s">
        <v>796</v>
      </c>
      <c r="D506" s="60" t="s">
        <v>797</v>
      </c>
      <c r="E506" s="61">
        <f>Source!AQ70</f>
        <v>142.68</v>
      </c>
      <c r="F506" s="61">
        <f>ROUND(1.15,7)</f>
        <v>1.1499999999999999</v>
      </c>
      <c r="G506" s="61">
        <f>ROUND(Source!U70, 7)</f>
        <v>1.5751872</v>
      </c>
      <c r="H506" s="62"/>
      <c r="I506" s="63"/>
      <c r="J506" s="62"/>
      <c r="K506" s="63"/>
      <c r="L506" s="64"/>
    </row>
    <row r="507" spans="1:56" ht="14.25" x14ac:dyDescent="0.2">
      <c r="A507" s="59"/>
      <c r="B507" s="59"/>
      <c r="C507" s="59" t="s">
        <v>809</v>
      </c>
      <c r="D507" s="60" t="s">
        <v>797</v>
      </c>
      <c r="E507" s="61">
        <f>Source!AR70</f>
        <v>10.92</v>
      </c>
      <c r="F507" s="61">
        <f>ROUND(1.25,7)</f>
        <v>1.25</v>
      </c>
      <c r="G507" s="61">
        <f>ROUND(Source!V70, 7)</f>
        <v>0.13103999999999999</v>
      </c>
      <c r="H507" s="62"/>
      <c r="I507" s="63"/>
      <c r="J507" s="62"/>
      <c r="K507" s="63"/>
      <c r="L507" s="64"/>
    </row>
    <row r="508" spans="1:56" ht="14.25" x14ac:dyDescent="0.2">
      <c r="A508" s="59"/>
      <c r="B508" s="59"/>
      <c r="C508" s="59" t="s">
        <v>798</v>
      </c>
      <c r="D508" s="60"/>
      <c r="E508" s="61"/>
      <c r="F508" s="61"/>
      <c r="G508" s="61"/>
      <c r="H508" s="62">
        <f>H502+H503+H505</f>
        <v>48355.98</v>
      </c>
      <c r="I508" s="63"/>
      <c r="J508" s="62">
        <f>J502+J503+J505</f>
        <v>468.84</v>
      </c>
      <c r="K508" s="63"/>
      <c r="L508" s="64"/>
    </row>
    <row r="509" spans="1:56" ht="14.25" x14ac:dyDescent="0.2">
      <c r="A509" s="59"/>
      <c r="B509" s="59"/>
      <c r="C509" s="59" t="s">
        <v>799</v>
      </c>
      <c r="D509" s="60"/>
      <c r="E509" s="61"/>
      <c r="F509" s="61"/>
      <c r="G509" s="61"/>
      <c r="H509" s="62"/>
      <c r="I509" s="63"/>
      <c r="J509" s="62">
        <f>SUM(Q499:Q512)+SUM(V499:V512)+SUM(X499:X512)+SUM(Y499:Y512)</f>
        <v>14.559999999999999</v>
      </c>
      <c r="K509" s="63"/>
      <c r="L509" s="64">
        <f>SUM(U499:U512)+SUM(W499:W512)+SUM(Z499:Z512)+SUM(AA499:AA512)</f>
        <v>438</v>
      </c>
    </row>
    <row r="510" spans="1:56" ht="28.5" x14ac:dyDescent="0.2">
      <c r="A510" s="59"/>
      <c r="B510" s="59" t="s">
        <v>810</v>
      </c>
      <c r="C510" s="59" t="s">
        <v>811</v>
      </c>
      <c r="D510" s="60" t="s">
        <v>801</v>
      </c>
      <c r="E510" s="61">
        <f>Source!BZ70</f>
        <v>108</v>
      </c>
      <c r="F510" s="61">
        <f>ROUND(0.9,7)</f>
        <v>0.9</v>
      </c>
      <c r="G510" s="61">
        <f>Source!AT70</f>
        <v>97.2</v>
      </c>
      <c r="H510" s="62"/>
      <c r="I510" s="63"/>
      <c r="J510" s="62">
        <f>SUM(AG499:AG512)</f>
        <v>14.15</v>
      </c>
      <c r="K510" s="63"/>
      <c r="L510" s="64">
        <f>SUM(AH499:AH512)</f>
        <v>426</v>
      </c>
    </row>
    <row r="511" spans="1:56" ht="28.5" x14ac:dyDescent="0.2">
      <c r="A511" s="59"/>
      <c r="B511" s="59" t="s">
        <v>812</v>
      </c>
      <c r="C511" s="59" t="s">
        <v>813</v>
      </c>
      <c r="D511" s="60" t="s">
        <v>801</v>
      </c>
      <c r="E511" s="61">
        <f>Source!CA70</f>
        <v>55</v>
      </c>
      <c r="F511" s="61">
        <f>ROUND(0.85,7)</f>
        <v>0.85</v>
      </c>
      <c r="G511" s="61">
        <f>Source!AU70</f>
        <v>46.75</v>
      </c>
      <c r="H511" s="62"/>
      <c r="I511" s="63"/>
      <c r="J511" s="62">
        <f>SUM(AI499:AI512)</f>
        <v>6.81</v>
      </c>
      <c r="K511" s="63"/>
      <c r="L511" s="64">
        <f>SUM(AJ499:AJ512)</f>
        <v>205</v>
      </c>
    </row>
    <row r="512" spans="1:56" ht="15" x14ac:dyDescent="0.25">
      <c r="A512" s="65"/>
      <c r="B512" s="65"/>
      <c r="C512" s="88" t="s">
        <v>803</v>
      </c>
      <c r="D512" s="88"/>
      <c r="E512" s="88"/>
      <c r="F512" s="88"/>
      <c r="G512" s="88"/>
      <c r="H512" s="88"/>
      <c r="I512" s="88">
        <f>J502+J503+J505+J510+J511</f>
        <v>489.79999999999995</v>
      </c>
      <c r="J512" s="88"/>
      <c r="K512" s="65"/>
      <c r="L512" s="65"/>
      <c r="O512" s="40">
        <f>I512</f>
        <v>489.79999999999995</v>
      </c>
      <c r="P512">
        <f>K512</f>
        <v>0</v>
      </c>
      <c r="Q512" s="40">
        <f>J502</f>
        <v>12.85</v>
      </c>
      <c r="R512" s="40">
        <f>J502</f>
        <v>12.85</v>
      </c>
      <c r="U512" s="41">
        <f>L502</f>
        <v>387</v>
      </c>
      <c r="X512" s="40">
        <f>J504</f>
        <v>1.71</v>
      </c>
      <c r="Z512" s="41">
        <f>L504</f>
        <v>51</v>
      </c>
      <c r="AB512" s="40">
        <f>J503</f>
        <v>14.74</v>
      </c>
      <c r="AD512" s="41">
        <f>L503</f>
        <v>0</v>
      </c>
      <c r="AF512" s="40">
        <f>J505</f>
        <v>441.25</v>
      </c>
      <c r="AN512">
        <f>IF(Source!BI70&lt;=1,J502+J503+J505+J510+J511, 0)</f>
        <v>489.79999999999995</v>
      </c>
      <c r="AO512">
        <f>IF(Source!BI70&lt;=1,J505, 0)</f>
        <v>441.25</v>
      </c>
      <c r="AP512">
        <f>IF(Source!BI70&lt;=1,J503, 0)</f>
        <v>14.74</v>
      </c>
      <c r="AQ512">
        <f>IF(Source!BI70&lt;=1,J502, 0)</f>
        <v>12.85</v>
      </c>
      <c r="AX512">
        <f>IF(Source!BI70=2,J502+J503+J505+J510+J511, 0)</f>
        <v>0</v>
      </c>
      <c r="AY512">
        <f>IF(Source!BI70=2,J505, 0)</f>
        <v>0</v>
      </c>
      <c r="AZ512">
        <f>IF(Source!BI70=2,J503, 0)</f>
        <v>0</v>
      </c>
      <c r="BA512">
        <f>IF(Source!BI70=2,J502, 0)</f>
        <v>0</v>
      </c>
    </row>
    <row r="513" spans="1:56" ht="14.25" x14ac:dyDescent="0.2">
      <c r="A513" s="59">
        <v>44</v>
      </c>
      <c r="B513" s="59" t="str">
        <f>Source!F71</f>
        <v>101-0960</v>
      </c>
      <c r="C513" s="59" t="str">
        <f>Source!G71</f>
        <v>Задвижка накладная</v>
      </c>
      <c r="D513" s="60" t="str">
        <f>Source!H71</f>
        <v>шт.</v>
      </c>
      <c r="E513" s="61">
        <f>Source!K71</f>
        <v>2</v>
      </c>
      <c r="F513" s="61"/>
      <c r="G513" s="61">
        <f>Source!I71</f>
        <v>2</v>
      </c>
      <c r="H513" s="62">
        <f>Source!AL71</f>
        <v>10.14</v>
      </c>
      <c r="I513" s="63"/>
      <c r="J513" s="62">
        <f>ROUND(Source!AC71*Source!I71, 2)</f>
        <v>20.28</v>
      </c>
      <c r="K513" s="63"/>
      <c r="L513" s="64"/>
      <c r="AG513">
        <f>Source!X71</f>
        <v>0</v>
      </c>
      <c r="AH513">
        <f>Source!HK71</f>
        <v>0</v>
      </c>
      <c r="AI513">
        <f>Source!Y71</f>
        <v>0</v>
      </c>
      <c r="AJ513">
        <f>Source!HL71</f>
        <v>0</v>
      </c>
      <c r="AS513">
        <f>IF(Source!BI71&lt;=1,AH513, 0)</f>
        <v>0</v>
      </c>
      <c r="AT513">
        <f>IF(Source!BI71&lt;=1,AJ513, 0)</f>
        <v>0</v>
      </c>
      <c r="BC513">
        <f>IF(Source!BI71=2,AH513, 0)</f>
        <v>0</v>
      </c>
      <c r="BD513">
        <f>IF(Source!BI71=2,AJ513, 0)</f>
        <v>0</v>
      </c>
    </row>
    <row r="514" spans="1:56" x14ac:dyDescent="0.2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</row>
    <row r="515" spans="1:56" ht="15" x14ac:dyDescent="0.25">
      <c r="A515" s="65"/>
      <c r="B515" s="65"/>
      <c r="C515" s="88" t="s">
        <v>803</v>
      </c>
      <c r="D515" s="88"/>
      <c r="E515" s="88"/>
      <c r="F515" s="88"/>
      <c r="G515" s="88"/>
      <c r="H515" s="88"/>
      <c r="I515" s="88">
        <f>J513</f>
        <v>20.28</v>
      </c>
      <c r="J515" s="88"/>
      <c r="K515" s="65"/>
      <c r="L515" s="65"/>
      <c r="O515" s="40">
        <f>I515</f>
        <v>20.28</v>
      </c>
      <c r="P515">
        <f>K515</f>
        <v>0</v>
      </c>
      <c r="Q515">
        <f>0</f>
        <v>0</v>
      </c>
      <c r="R515">
        <f>0</f>
        <v>0</v>
      </c>
      <c r="U515">
        <f>0</f>
        <v>0</v>
      </c>
      <c r="X515">
        <f>0</f>
        <v>0</v>
      </c>
      <c r="Z515">
        <f>0</f>
        <v>0</v>
      </c>
      <c r="AB515">
        <f>0</f>
        <v>0</v>
      </c>
      <c r="AD515">
        <f>0</f>
        <v>0</v>
      </c>
      <c r="AF515" s="40">
        <f>I515</f>
        <v>20.28</v>
      </c>
      <c r="AN515">
        <f>IF(Source!BI71&lt;=1,J513, 0)</f>
        <v>20.28</v>
      </c>
      <c r="AO515">
        <f>IF(Source!BI71&lt;=1,I515, 0)</f>
        <v>20.28</v>
      </c>
      <c r="AP515">
        <f>IF(Source!BI71&lt;=1,0, 0)</f>
        <v>0</v>
      </c>
      <c r="AQ515">
        <f>IF(Source!BI71&lt;=1,0, 0)</f>
        <v>0</v>
      </c>
      <c r="AX515">
        <f>IF(Source!BI71=2,J513, 0)</f>
        <v>0</v>
      </c>
      <c r="AY515">
        <f>IF(Source!BI71=2,I515, 0)</f>
        <v>0</v>
      </c>
      <c r="AZ515">
        <f>IF(Source!BI71=2,0, 0)</f>
        <v>0</v>
      </c>
      <c r="BA515">
        <f>IF(Source!BI71=2,0, 0)</f>
        <v>0</v>
      </c>
    </row>
    <row r="516" spans="1:56" ht="28.5" x14ac:dyDescent="0.2">
      <c r="A516" s="59">
        <v>45</v>
      </c>
      <c r="B516" s="59" t="str">
        <f>Source!F72</f>
        <v>101-0953</v>
      </c>
      <c r="C516" s="59" t="str">
        <f>Source!G72</f>
        <v>Ручка-скоба из алюминиевого сплава анодированная</v>
      </c>
      <c r="D516" s="60" t="str">
        <f>Source!H72</f>
        <v>шт.</v>
      </c>
      <c r="E516" s="61">
        <f>Source!K72</f>
        <v>4</v>
      </c>
      <c r="F516" s="61"/>
      <c r="G516" s="61">
        <f>Source!I72</f>
        <v>4</v>
      </c>
      <c r="H516" s="62">
        <f>Source!AL72</f>
        <v>20.51</v>
      </c>
      <c r="I516" s="63"/>
      <c r="J516" s="62">
        <f>ROUND(Source!AC72*Source!I72, 2)</f>
        <v>82.04</v>
      </c>
      <c r="K516" s="63"/>
      <c r="L516" s="64"/>
      <c r="AG516">
        <f>Source!X72</f>
        <v>0</v>
      </c>
      <c r="AH516">
        <f>Source!HK72</f>
        <v>0</v>
      </c>
      <c r="AI516">
        <f>Source!Y72</f>
        <v>0</v>
      </c>
      <c r="AJ516">
        <f>Source!HL72</f>
        <v>0</v>
      </c>
      <c r="AS516">
        <f>IF(Source!BI72&lt;=1,AH516, 0)</f>
        <v>0</v>
      </c>
      <c r="AT516">
        <f>IF(Source!BI72&lt;=1,AJ516, 0)</f>
        <v>0</v>
      </c>
      <c r="BC516">
        <f>IF(Source!BI72=2,AH516, 0)</f>
        <v>0</v>
      </c>
      <c r="BD516">
        <f>IF(Source!BI72=2,AJ516, 0)</f>
        <v>0</v>
      </c>
    </row>
    <row r="517" spans="1:56" x14ac:dyDescent="0.2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</row>
    <row r="518" spans="1:56" ht="15" x14ac:dyDescent="0.25">
      <c r="A518" s="65"/>
      <c r="B518" s="65"/>
      <c r="C518" s="88" t="s">
        <v>803</v>
      </c>
      <c r="D518" s="88"/>
      <c r="E518" s="88"/>
      <c r="F518" s="88"/>
      <c r="G518" s="88"/>
      <c r="H518" s="88"/>
      <c r="I518" s="88">
        <f>J516</f>
        <v>82.04</v>
      </c>
      <c r="J518" s="88"/>
      <c r="K518" s="65"/>
      <c r="L518" s="65"/>
      <c r="O518" s="40">
        <f>I518</f>
        <v>82.04</v>
      </c>
      <c r="P518">
        <f>K518</f>
        <v>0</v>
      </c>
      <c r="Q518">
        <f>0</f>
        <v>0</v>
      </c>
      <c r="R518">
        <f>0</f>
        <v>0</v>
      </c>
      <c r="U518">
        <f>0</f>
        <v>0</v>
      </c>
      <c r="X518">
        <f>0</f>
        <v>0</v>
      </c>
      <c r="Z518">
        <f>0</f>
        <v>0</v>
      </c>
      <c r="AB518">
        <f>0</f>
        <v>0</v>
      </c>
      <c r="AD518">
        <f>0</f>
        <v>0</v>
      </c>
      <c r="AF518" s="40">
        <f>I518</f>
        <v>82.04</v>
      </c>
      <c r="AN518">
        <f>IF(Source!BI72&lt;=1,J516, 0)</f>
        <v>82.04</v>
      </c>
      <c r="AO518">
        <f>IF(Source!BI72&lt;=1,I518, 0)</f>
        <v>82.04</v>
      </c>
      <c r="AP518">
        <f>IF(Source!BI72&lt;=1,0, 0)</f>
        <v>0</v>
      </c>
      <c r="AQ518">
        <f>IF(Source!BI72&lt;=1,0, 0)</f>
        <v>0</v>
      </c>
      <c r="AX518">
        <f>IF(Source!BI72=2,J516, 0)</f>
        <v>0</v>
      </c>
      <c r="AY518">
        <f>IF(Source!BI72=2,I518, 0)</f>
        <v>0</v>
      </c>
      <c r="AZ518">
        <f>IF(Source!BI72=2,0, 0)</f>
        <v>0</v>
      </c>
      <c r="BA518">
        <f>IF(Source!BI72=2,0, 0)</f>
        <v>0</v>
      </c>
    </row>
    <row r="519" spans="1:56" ht="14.25" x14ac:dyDescent="0.2">
      <c r="A519" s="59">
        <v>46</v>
      </c>
      <c r="B519" s="59" t="str">
        <f>Source!F73</f>
        <v>101-0956</v>
      </c>
      <c r="C519" s="59" t="str">
        <f>Source!G73</f>
        <v>Петля накладная</v>
      </c>
      <c r="D519" s="60" t="str">
        <f>Source!H73</f>
        <v>шт.</v>
      </c>
      <c r="E519" s="61">
        <f>Source!K73</f>
        <v>4</v>
      </c>
      <c r="F519" s="61"/>
      <c r="G519" s="61">
        <f>Source!I73</f>
        <v>4</v>
      </c>
      <c r="H519" s="62">
        <f>Source!AL73</f>
        <v>7.14</v>
      </c>
      <c r="I519" s="63"/>
      <c r="J519" s="62">
        <f>ROUND(Source!AC73*Source!I73, 2)</f>
        <v>28.56</v>
      </c>
      <c r="K519" s="63"/>
      <c r="L519" s="64"/>
      <c r="AG519">
        <f>Source!X73</f>
        <v>0</v>
      </c>
      <c r="AH519">
        <f>Source!HK73</f>
        <v>0</v>
      </c>
      <c r="AI519">
        <f>Source!Y73</f>
        <v>0</v>
      </c>
      <c r="AJ519">
        <f>Source!HL73</f>
        <v>0</v>
      </c>
      <c r="AS519">
        <f>IF(Source!BI73&lt;=1,AH519, 0)</f>
        <v>0</v>
      </c>
      <c r="AT519">
        <f>IF(Source!BI73&lt;=1,AJ519, 0)</f>
        <v>0</v>
      </c>
      <c r="BC519">
        <f>IF(Source!BI73=2,AH519, 0)</f>
        <v>0</v>
      </c>
      <c r="BD519">
        <f>IF(Source!BI73=2,AJ519, 0)</f>
        <v>0</v>
      </c>
    </row>
    <row r="520" spans="1:56" x14ac:dyDescent="0.2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</row>
    <row r="521" spans="1:56" ht="15" x14ac:dyDescent="0.25">
      <c r="A521" s="65"/>
      <c r="B521" s="65"/>
      <c r="C521" s="88" t="s">
        <v>803</v>
      </c>
      <c r="D521" s="88"/>
      <c r="E521" s="88"/>
      <c r="F521" s="88"/>
      <c r="G521" s="88"/>
      <c r="H521" s="88"/>
      <c r="I521" s="88">
        <f>J519</f>
        <v>28.56</v>
      </c>
      <c r="J521" s="88"/>
      <c r="K521" s="65"/>
      <c r="L521" s="65"/>
      <c r="O521" s="40">
        <f>I521</f>
        <v>28.56</v>
      </c>
      <c r="P521">
        <f>K521</f>
        <v>0</v>
      </c>
      <c r="Q521">
        <f>0</f>
        <v>0</v>
      </c>
      <c r="R521">
        <f>0</f>
        <v>0</v>
      </c>
      <c r="U521">
        <f>0</f>
        <v>0</v>
      </c>
      <c r="X521">
        <f>0</f>
        <v>0</v>
      </c>
      <c r="Z521">
        <f>0</f>
        <v>0</v>
      </c>
      <c r="AB521">
        <f>0</f>
        <v>0</v>
      </c>
      <c r="AD521">
        <f>0</f>
        <v>0</v>
      </c>
      <c r="AF521" s="40">
        <f>I521</f>
        <v>28.56</v>
      </c>
      <c r="AN521">
        <f>IF(Source!BI73&lt;=1,J519, 0)</f>
        <v>28.56</v>
      </c>
      <c r="AO521">
        <f>IF(Source!BI73&lt;=1,I521, 0)</f>
        <v>28.56</v>
      </c>
      <c r="AP521">
        <f>IF(Source!BI73&lt;=1,0, 0)</f>
        <v>0</v>
      </c>
      <c r="AQ521">
        <f>IF(Source!BI73&lt;=1,0, 0)</f>
        <v>0</v>
      </c>
      <c r="AX521">
        <f>IF(Source!BI73=2,J519, 0)</f>
        <v>0</v>
      </c>
      <c r="AY521">
        <f>IF(Source!BI73=2,I521, 0)</f>
        <v>0</v>
      </c>
      <c r="AZ521">
        <f>IF(Source!BI73=2,0, 0)</f>
        <v>0</v>
      </c>
      <c r="BA521">
        <f>IF(Source!BI73=2,0, 0)</f>
        <v>0</v>
      </c>
    </row>
    <row r="522" spans="1:56" ht="144.75" x14ac:dyDescent="0.2">
      <c r="A522" s="59">
        <v>47</v>
      </c>
      <c r="B522" s="59" t="str">
        <f>Source!F74</f>
        <v>10-01-044-1</v>
      </c>
      <c r="C522" s="59" t="s">
        <v>853</v>
      </c>
      <c r="D522" s="60" t="str">
        <f>Source!H74</f>
        <v>100 м2 проемов</v>
      </c>
      <c r="E522" s="61">
        <f>Source!K74</f>
        <v>9.5999999999999992E-3</v>
      </c>
      <c r="F522" s="61"/>
      <c r="G522" s="61">
        <f>Source!I74</f>
        <v>9.5999999999999992E-3</v>
      </c>
      <c r="H522" s="62"/>
      <c r="I522" s="63"/>
      <c r="J522" s="62"/>
      <c r="K522" s="63"/>
      <c r="L522" s="64"/>
      <c r="AG522">
        <f>Source!X74</f>
        <v>14.92</v>
      </c>
      <c r="AH522">
        <f>Source!HK74</f>
        <v>449</v>
      </c>
      <c r="AI522">
        <f>Source!Y74</f>
        <v>7.18</v>
      </c>
      <c r="AJ522">
        <f>Source!HL74</f>
        <v>216</v>
      </c>
      <c r="AS522">
        <f>IF(Source!BI74&lt;=1,AH522, 0)</f>
        <v>449</v>
      </c>
      <c r="AT522">
        <f>IF(Source!BI74&lt;=1,AJ522, 0)</f>
        <v>216</v>
      </c>
      <c r="BC522">
        <f>IF(Source!BI74=2,AH522, 0)</f>
        <v>0</v>
      </c>
      <c r="BD522">
        <f>IF(Source!BI74=2,AJ522, 0)</f>
        <v>0</v>
      </c>
    </row>
    <row r="523" spans="1:56" ht="165.75" x14ac:dyDescent="0.2">
      <c r="A523" s="65"/>
      <c r="B523" s="68" t="str">
        <f>Source!EO74</f>
        <v>Поправка: М-ка 421/пр 04.08.20 п.58 п.п. б)</v>
      </c>
      <c r="C523" s="68" t="str">
        <f>Source!CN74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523" s="65"/>
      <c r="E523" s="65"/>
      <c r="F523" s="65"/>
      <c r="G523" s="65"/>
      <c r="H523" s="65"/>
      <c r="I523" s="65"/>
      <c r="J523" s="65"/>
      <c r="K523" s="65"/>
      <c r="L523" s="65"/>
    </row>
    <row r="524" spans="1:56" x14ac:dyDescent="0.2">
      <c r="A524" s="65"/>
      <c r="B524" s="65"/>
      <c r="C524" s="66" t="str">
        <f>"Объем: "&amp;Source!K74&amp;"=0,96/"&amp;"100"</f>
        <v>Объем: 0,0096=0,96/100</v>
      </c>
      <c r="D524" s="65"/>
      <c r="E524" s="65"/>
      <c r="F524" s="65"/>
      <c r="G524" s="65"/>
      <c r="H524" s="65"/>
      <c r="I524" s="65"/>
      <c r="J524" s="65"/>
      <c r="K524" s="65"/>
      <c r="L524" s="65"/>
    </row>
    <row r="525" spans="1:56" ht="14.25" x14ac:dyDescent="0.2">
      <c r="A525" s="59"/>
      <c r="B525" s="67">
        <v>1</v>
      </c>
      <c r="C525" s="59" t="s">
        <v>794</v>
      </c>
      <c r="D525" s="60"/>
      <c r="E525" s="61"/>
      <c r="F525" s="61"/>
      <c r="G525" s="61"/>
      <c r="H525" s="62">
        <f>Source!AO74</f>
        <v>1386.48</v>
      </c>
      <c r="I525" s="63">
        <f>ROUND(1.15,7)</f>
        <v>1.1499999999999999</v>
      </c>
      <c r="J525" s="62">
        <f>ROUND(Source!AF74*Source!I74, 2)</f>
        <v>15.31</v>
      </c>
      <c r="K525" s="63">
        <f>IF(Source!BA74&lt;&gt; 0, Source!BA74, 1)</f>
        <v>30.09</v>
      </c>
      <c r="L525" s="64">
        <f>Source!HJ74</f>
        <v>461</v>
      </c>
    </row>
    <row r="526" spans="1:56" ht="14.25" x14ac:dyDescent="0.2">
      <c r="A526" s="59"/>
      <c r="B526" s="67">
        <v>3</v>
      </c>
      <c r="C526" s="59" t="s">
        <v>795</v>
      </c>
      <c r="D526" s="60"/>
      <c r="E526" s="61"/>
      <c r="F526" s="61"/>
      <c r="G526" s="61"/>
      <c r="H526" s="62">
        <f>Source!AM74</f>
        <v>61.01</v>
      </c>
      <c r="I526" s="63">
        <f>ROUND(1.25,7)</f>
        <v>1.25</v>
      </c>
      <c r="J526" s="62">
        <f>ROUND(Source!AD74*Source!I74, 2)</f>
        <v>0.73</v>
      </c>
      <c r="K526" s="63"/>
      <c r="L526" s="64"/>
    </row>
    <row r="527" spans="1:56" ht="14.25" x14ac:dyDescent="0.2">
      <c r="A527" s="59"/>
      <c r="B527" s="67">
        <v>2</v>
      </c>
      <c r="C527" s="59" t="s">
        <v>807</v>
      </c>
      <c r="D527" s="60"/>
      <c r="E527" s="61"/>
      <c r="F527" s="61"/>
      <c r="G527" s="61"/>
      <c r="H527" s="62">
        <f>Source!AN74</f>
        <v>3.26</v>
      </c>
      <c r="I527" s="63">
        <f>ROUND(1.25,7)</f>
        <v>1.25</v>
      </c>
      <c r="J527" s="69">
        <f>ROUND(Source!AE74*Source!I74, 2)</f>
        <v>0.04</v>
      </c>
      <c r="K527" s="63">
        <f>IF(Source!BS74&lt;&gt; 0, Source!BS74, 1)</f>
        <v>30.09</v>
      </c>
      <c r="L527" s="70">
        <f>Source!HI74</f>
        <v>1</v>
      </c>
    </row>
    <row r="528" spans="1:56" ht="14.25" x14ac:dyDescent="0.2">
      <c r="A528" s="59"/>
      <c r="B528" s="67">
        <v>4</v>
      </c>
      <c r="C528" s="59" t="s">
        <v>808</v>
      </c>
      <c r="D528" s="60"/>
      <c r="E528" s="61"/>
      <c r="F528" s="61"/>
      <c r="G528" s="61"/>
      <c r="H528" s="62">
        <f>Source!AL74</f>
        <v>15187.82</v>
      </c>
      <c r="I528" s="63"/>
      <c r="J528" s="62">
        <f>ROUND(Source!AC74*Source!I74, 2)</f>
        <v>145.80000000000001</v>
      </c>
      <c r="K528" s="63"/>
      <c r="L528" s="64"/>
    </row>
    <row r="529" spans="1:56" ht="14.25" x14ac:dyDescent="0.2">
      <c r="A529" s="59"/>
      <c r="B529" s="59"/>
      <c r="C529" s="59" t="s">
        <v>796</v>
      </c>
      <c r="D529" s="60" t="s">
        <v>797</v>
      </c>
      <c r="E529" s="61">
        <f>Source!AQ74</f>
        <v>174.4</v>
      </c>
      <c r="F529" s="61">
        <f>ROUND(1.15,7)</f>
        <v>1.1499999999999999</v>
      </c>
      <c r="G529" s="61">
        <f>ROUND(Source!U74, 7)</f>
        <v>1.925376</v>
      </c>
      <c r="H529" s="62"/>
      <c r="I529" s="63"/>
      <c r="J529" s="62"/>
      <c r="K529" s="63"/>
      <c r="L529" s="64"/>
    </row>
    <row r="530" spans="1:56" ht="14.25" x14ac:dyDescent="0.2">
      <c r="A530" s="59"/>
      <c r="B530" s="59"/>
      <c r="C530" s="59" t="s">
        <v>809</v>
      </c>
      <c r="D530" s="60" t="s">
        <v>797</v>
      </c>
      <c r="E530" s="61">
        <f>Source!AR74</f>
        <v>0.25</v>
      </c>
      <c r="F530" s="61">
        <f>ROUND(1.25,7)</f>
        <v>1.25</v>
      </c>
      <c r="G530" s="61">
        <f>ROUND(Source!V74, 7)</f>
        <v>3.0000000000000001E-3</v>
      </c>
      <c r="H530" s="62"/>
      <c r="I530" s="63"/>
      <c r="J530" s="62"/>
      <c r="K530" s="63"/>
      <c r="L530" s="64"/>
    </row>
    <row r="531" spans="1:56" ht="14.25" x14ac:dyDescent="0.2">
      <c r="A531" s="59"/>
      <c r="B531" s="59"/>
      <c r="C531" s="59" t="s">
        <v>798</v>
      </c>
      <c r="D531" s="60"/>
      <c r="E531" s="61"/>
      <c r="F531" s="61"/>
      <c r="G531" s="61"/>
      <c r="H531" s="62">
        <f>H525+H526+H528</f>
        <v>16635.310000000001</v>
      </c>
      <c r="I531" s="63"/>
      <c r="J531" s="62">
        <f>J525+J526+J528</f>
        <v>161.84</v>
      </c>
      <c r="K531" s="63"/>
      <c r="L531" s="64"/>
    </row>
    <row r="532" spans="1:56" ht="14.25" x14ac:dyDescent="0.2">
      <c r="A532" s="59"/>
      <c r="B532" s="59"/>
      <c r="C532" s="59" t="s">
        <v>799</v>
      </c>
      <c r="D532" s="60"/>
      <c r="E532" s="61"/>
      <c r="F532" s="61"/>
      <c r="G532" s="61"/>
      <c r="H532" s="62"/>
      <c r="I532" s="63"/>
      <c r="J532" s="62">
        <f>SUM(Q522:Q535)+SUM(V522:V535)+SUM(X522:X535)+SUM(Y522:Y535)</f>
        <v>15.35</v>
      </c>
      <c r="K532" s="63"/>
      <c r="L532" s="64">
        <f>SUM(U522:U535)+SUM(W522:W535)+SUM(Z522:Z535)+SUM(AA522:AA535)</f>
        <v>462</v>
      </c>
    </row>
    <row r="533" spans="1:56" ht="28.5" x14ac:dyDescent="0.2">
      <c r="A533" s="59"/>
      <c r="B533" s="59" t="s">
        <v>810</v>
      </c>
      <c r="C533" s="59" t="s">
        <v>811</v>
      </c>
      <c r="D533" s="60" t="s">
        <v>801</v>
      </c>
      <c r="E533" s="61">
        <f>Source!BZ74</f>
        <v>108</v>
      </c>
      <c r="F533" s="61">
        <f>ROUND(0.9,7)</f>
        <v>0.9</v>
      </c>
      <c r="G533" s="61">
        <f>Source!AT74</f>
        <v>97.2</v>
      </c>
      <c r="H533" s="62"/>
      <c r="I533" s="63"/>
      <c r="J533" s="62">
        <f>SUM(AG522:AG535)</f>
        <v>14.92</v>
      </c>
      <c r="K533" s="63"/>
      <c r="L533" s="64">
        <f>SUM(AH522:AH535)</f>
        <v>449</v>
      </c>
    </row>
    <row r="534" spans="1:56" ht="28.5" x14ac:dyDescent="0.2">
      <c r="A534" s="59"/>
      <c r="B534" s="59" t="s">
        <v>812</v>
      </c>
      <c r="C534" s="59" t="s">
        <v>813</v>
      </c>
      <c r="D534" s="60" t="s">
        <v>801</v>
      </c>
      <c r="E534" s="61">
        <f>Source!CA74</f>
        <v>55</v>
      </c>
      <c r="F534" s="61">
        <f>ROUND(0.85,7)</f>
        <v>0.85</v>
      </c>
      <c r="G534" s="61">
        <f>Source!AU74</f>
        <v>46.75</v>
      </c>
      <c r="H534" s="62"/>
      <c r="I534" s="63"/>
      <c r="J534" s="62">
        <f>SUM(AI522:AI535)</f>
        <v>7.18</v>
      </c>
      <c r="K534" s="63"/>
      <c r="L534" s="64">
        <f>SUM(AJ522:AJ535)</f>
        <v>216</v>
      </c>
    </row>
    <row r="535" spans="1:56" ht="15" x14ac:dyDescent="0.25">
      <c r="A535" s="65"/>
      <c r="B535" s="65"/>
      <c r="C535" s="88" t="s">
        <v>803</v>
      </c>
      <c r="D535" s="88"/>
      <c r="E535" s="88"/>
      <c r="F535" s="88"/>
      <c r="G535" s="88"/>
      <c r="H535" s="88"/>
      <c r="I535" s="88">
        <f>J525+J526+J528+J533+J534</f>
        <v>183.94</v>
      </c>
      <c r="J535" s="88"/>
      <c r="K535" s="65"/>
      <c r="L535" s="65"/>
      <c r="O535" s="40">
        <f>I535</f>
        <v>183.94</v>
      </c>
      <c r="P535">
        <f>K535</f>
        <v>0</v>
      </c>
      <c r="Q535" s="40">
        <f>J525</f>
        <v>15.31</v>
      </c>
      <c r="R535" s="40">
        <f>J525</f>
        <v>15.31</v>
      </c>
      <c r="U535" s="41">
        <f>L525</f>
        <v>461</v>
      </c>
      <c r="X535" s="40">
        <f>J527</f>
        <v>0.04</v>
      </c>
      <c r="Z535" s="41">
        <f>L527</f>
        <v>1</v>
      </c>
      <c r="AB535" s="40">
        <f>J526</f>
        <v>0.73</v>
      </c>
      <c r="AD535" s="41">
        <f>L526</f>
        <v>0</v>
      </c>
      <c r="AF535" s="40">
        <f>J528</f>
        <v>145.80000000000001</v>
      </c>
      <c r="AN535">
        <f>IF(Source!BI74&lt;=1,J525+J526+J528+J533+J534, 0)</f>
        <v>183.94</v>
      </c>
      <c r="AO535">
        <f>IF(Source!BI74&lt;=1,J528, 0)</f>
        <v>145.80000000000001</v>
      </c>
      <c r="AP535">
        <f>IF(Source!BI74&lt;=1,J526, 0)</f>
        <v>0.73</v>
      </c>
      <c r="AQ535">
        <f>IF(Source!BI74&lt;=1,J525, 0)</f>
        <v>15.31</v>
      </c>
      <c r="AX535">
        <f>IF(Source!BI74=2,J525+J526+J528+J533+J534, 0)</f>
        <v>0</v>
      </c>
      <c r="AY535">
        <f>IF(Source!BI74=2,J528, 0)</f>
        <v>0</v>
      </c>
      <c r="AZ535">
        <f>IF(Source!BI74=2,J526, 0)</f>
        <v>0</v>
      </c>
      <c r="BA535">
        <f>IF(Source!BI74=2,J525, 0)</f>
        <v>0</v>
      </c>
    </row>
    <row r="536" spans="1:56" ht="116.25" x14ac:dyDescent="0.2">
      <c r="A536" s="59">
        <v>48</v>
      </c>
      <c r="B536" s="59" t="str">
        <f>Source!F75</f>
        <v>10-01-023-1</v>
      </c>
      <c r="C536" s="59" t="s">
        <v>854</v>
      </c>
      <c r="D536" s="60" t="str">
        <f>Source!H75</f>
        <v>100 м ходов</v>
      </c>
      <c r="E536" s="61">
        <f>Source!K75</f>
        <v>2.1</v>
      </c>
      <c r="F536" s="61"/>
      <c r="G536" s="61">
        <f>Source!I75</f>
        <v>2.1</v>
      </c>
      <c r="H536" s="62"/>
      <c r="I536" s="63"/>
      <c r="J536" s="62"/>
      <c r="K536" s="63"/>
      <c r="L536" s="64"/>
      <c r="AG536">
        <f>Source!X75</f>
        <v>74.81</v>
      </c>
      <c r="AH536">
        <f>Source!HK75</f>
        <v>2251</v>
      </c>
      <c r="AI536">
        <f>Source!Y75</f>
        <v>35.979999999999997</v>
      </c>
      <c r="AJ536">
        <f>Source!HL75</f>
        <v>1083</v>
      </c>
      <c r="AS536">
        <f>IF(Source!BI75&lt;=1,AH536, 0)</f>
        <v>2251</v>
      </c>
      <c r="AT536">
        <f>IF(Source!BI75&lt;=1,AJ536, 0)</f>
        <v>1083</v>
      </c>
      <c r="BC536">
        <f>IF(Source!BI75=2,AH536, 0)</f>
        <v>0</v>
      </c>
      <c r="BD536">
        <f>IF(Source!BI75=2,AJ536, 0)</f>
        <v>0</v>
      </c>
    </row>
    <row r="537" spans="1:56" ht="165.75" x14ac:dyDescent="0.2">
      <c r="A537" s="65"/>
      <c r="B537" s="68" t="str">
        <f>Source!EO75</f>
        <v>Поправка: М-ка 421/пр 04.08.20 п.58 п.п. б)</v>
      </c>
      <c r="C537" s="68" t="str">
        <f>Source!CN75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537" s="65"/>
      <c r="E537" s="65"/>
      <c r="F537" s="65"/>
      <c r="G537" s="65"/>
      <c r="H537" s="65"/>
      <c r="I537" s="65"/>
      <c r="J537" s="65"/>
      <c r="K537" s="65"/>
      <c r="L537" s="65"/>
    </row>
    <row r="538" spans="1:56" x14ac:dyDescent="0.2">
      <c r="A538" s="65"/>
      <c r="B538" s="65"/>
      <c r="C538" s="66" t="str">
        <f>"Объем: "&amp;Source!K75&amp;"=210/"&amp;"100"</f>
        <v>Объем: 2,1=210/100</v>
      </c>
      <c r="D538" s="65"/>
      <c r="E538" s="65"/>
      <c r="F538" s="65"/>
      <c r="G538" s="65"/>
      <c r="H538" s="65"/>
      <c r="I538" s="65"/>
      <c r="J538" s="65"/>
      <c r="K538" s="65"/>
      <c r="L538" s="65"/>
    </row>
    <row r="539" spans="1:56" ht="14.25" x14ac:dyDescent="0.2">
      <c r="A539" s="59"/>
      <c r="B539" s="67">
        <v>1</v>
      </c>
      <c r="C539" s="59" t="s">
        <v>794</v>
      </c>
      <c r="D539" s="60"/>
      <c r="E539" s="61"/>
      <c r="F539" s="61"/>
      <c r="G539" s="61"/>
      <c r="H539" s="62">
        <f>Source!AO75</f>
        <v>30.74</v>
      </c>
      <c r="I539" s="63">
        <f>ROUND(1.15,7)</f>
        <v>1.1499999999999999</v>
      </c>
      <c r="J539" s="62">
        <f>ROUND(Source!AF75*Source!I75, 2)</f>
        <v>74.239999999999995</v>
      </c>
      <c r="K539" s="63">
        <f>IF(Source!BA75&lt;&gt; 0, Source!BA75, 1)</f>
        <v>30.09</v>
      </c>
      <c r="L539" s="64">
        <f>Source!HJ75</f>
        <v>2234</v>
      </c>
    </row>
    <row r="540" spans="1:56" ht="14.25" x14ac:dyDescent="0.2">
      <c r="A540" s="59"/>
      <c r="B540" s="67">
        <v>3</v>
      </c>
      <c r="C540" s="59" t="s">
        <v>795</v>
      </c>
      <c r="D540" s="60"/>
      <c r="E540" s="61"/>
      <c r="F540" s="61"/>
      <c r="G540" s="61"/>
      <c r="H540" s="62">
        <f>Source!AM75</f>
        <v>12.34</v>
      </c>
      <c r="I540" s="63">
        <f>ROUND(1.25,7)</f>
        <v>1.25</v>
      </c>
      <c r="J540" s="62">
        <f>ROUND(Source!AD75*Source!I75, 2)</f>
        <v>32.39</v>
      </c>
      <c r="K540" s="63"/>
      <c r="L540" s="64"/>
    </row>
    <row r="541" spans="1:56" ht="14.25" x14ac:dyDescent="0.2">
      <c r="A541" s="59"/>
      <c r="B541" s="67">
        <v>2</v>
      </c>
      <c r="C541" s="59" t="s">
        <v>807</v>
      </c>
      <c r="D541" s="60"/>
      <c r="E541" s="61"/>
      <c r="F541" s="61"/>
      <c r="G541" s="61"/>
      <c r="H541" s="62">
        <f>Source!AN75</f>
        <v>1.04</v>
      </c>
      <c r="I541" s="63">
        <f>ROUND(1.25,7)</f>
        <v>1.25</v>
      </c>
      <c r="J541" s="69">
        <f>ROUND(Source!AE75*Source!I75, 2)</f>
        <v>2.73</v>
      </c>
      <c r="K541" s="63">
        <f>IF(Source!BS75&lt;&gt; 0, Source!BS75, 1)</f>
        <v>30.09</v>
      </c>
      <c r="L541" s="70">
        <f>Source!HI75</f>
        <v>82</v>
      </c>
    </row>
    <row r="542" spans="1:56" ht="14.25" x14ac:dyDescent="0.2">
      <c r="A542" s="59"/>
      <c r="B542" s="67">
        <v>4</v>
      </c>
      <c r="C542" s="59" t="s">
        <v>808</v>
      </c>
      <c r="D542" s="60"/>
      <c r="E542" s="61"/>
      <c r="F542" s="61"/>
      <c r="G542" s="61"/>
      <c r="H542" s="62">
        <f>Source!AL75</f>
        <v>562.75</v>
      </c>
      <c r="I542" s="63"/>
      <c r="J542" s="62">
        <f>ROUND(Source!AC75*Source!I75, 2)</f>
        <v>1181.78</v>
      </c>
      <c r="K542" s="63"/>
      <c r="L542" s="64"/>
    </row>
    <row r="543" spans="1:56" ht="14.25" x14ac:dyDescent="0.2">
      <c r="A543" s="59"/>
      <c r="B543" s="59"/>
      <c r="C543" s="59" t="s">
        <v>796</v>
      </c>
      <c r="D543" s="60" t="s">
        <v>797</v>
      </c>
      <c r="E543" s="61">
        <f>Source!AQ75</f>
        <v>3.8</v>
      </c>
      <c r="F543" s="61">
        <f>ROUND(1.15,7)</f>
        <v>1.1499999999999999</v>
      </c>
      <c r="G543" s="61">
        <f>ROUND(Source!U75, 7)</f>
        <v>9.1769999999999996</v>
      </c>
      <c r="H543" s="62"/>
      <c r="I543" s="63"/>
      <c r="J543" s="62"/>
      <c r="K543" s="63"/>
      <c r="L543" s="64"/>
    </row>
    <row r="544" spans="1:56" ht="14.25" x14ac:dyDescent="0.2">
      <c r="A544" s="59"/>
      <c r="B544" s="59"/>
      <c r="C544" s="59" t="s">
        <v>809</v>
      </c>
      <c r="D544" s="60" t="s">
        <v>797</v>
      </c>
      <c r="E544" s="61">
        <f>Source!AR75</f>
        <v>0.08</v>
      </c>
      <c r="F544" s="61">
        <f>ROUND(1.25,7)</f>
        <v>1.25</v>
      </c>
      <c r="G544" s="61">
        <f>ROUND(Source!V75, 7)</f>
        <v>0.21</v>
      </c>
      <c r="H544" s="62"/>
      <c r="I544" s="63"/>
      <c r="J544" s="62"/>
      <c r="K544" s="63"/>
      <c r="L544" s="64"/>
    </row>
    <row r="545" spans="1:95" ht="14.25" x14ac:dyDescent="0.2">
      <c r="A545" s="59"/>
      <c r="B545" s="59"/>
      <c r="C545" s="59" t="s">
        <v>798</v>
      </c>
      <c r="D545" s="60"/>
      <c r="E545" s="61"/>
      <c r="F545" s="61"/>
      <c r="G545" s="61"/>
      <c r="H545" s="62">
        <f>H539+H540+H542</f>
        <v>605.83000000000004</v>
      </c>
      <c r="I545" s="63"/>
      <c r="J545" s="62">
        <f>J539+J540+J542</f>
        <v>1288.4099999999999</v>
      </c>
      <c r="K545" s="63"/>
      <c r="L545" s="64"/>
    </row>
    <row r="546" spans="1:95" ht="14.25" x14ac:dyDescent="0.2">
      <c r="A546" s="59"/>
      <c r="B546" s="59"/>
      <c r="C546" s="59" t="s">
        <v>799</v>
      </c>
      <c r="D546" s="60"/>
      <c r="E546" s="61"/>
      <c r="F546" s="61"/>
      <c r="G546" s="61"/>
      <c r="H546" s="62"/>
      <c r="I546" s="63"/>
      <c r="J546" s="62">
        <f>SUM(Q536:Q549)+SUM(V536:V549)+SUM(X536:X549)+SUM(Y536:Y549)</f>
        <v>76.97</v>
      </c>
      <c r="K546" s="63"/>
      <c r="L546" s="64">
        <f>SUM(U536:U549)+SUM(W536:W549)+SUM(Z536:Z549)+SUM(AA536:AA549)</f>
        <v>2316</v>
      </c>
    </row>
    <row r="547" spans="1:95" ht="28.5" x14ac:dyDescent="0.2">
      <c r="A547" s="59"/>
      <c r="B547" s="59" t="s">
        <v>810</v>
      </c>
      <c r="C547" s="59" t="s">
        <v>811</v>
      </c>
      <c r="D547" s="60" t="s">
        <v>801</v>
      </c>
      <c r="E547" s="61">
        <f>Source!BZ75</f>
        <v>108</v>
      </c>
      <c r="F547" s="61">
        <f>ROUND(0.9,7)</f>
        <v>0.9</v>
      </c>
      <c r="G547" s="61">
        <f>Source!AT75</f>
        <v>97.2</v>
      </c>
      <c r="H547" s="62"/>
      <c r="I547" s="63"/>
      <c r="J547" s="62">
        <f>SUM(AG536:AG549)</f>
        <v>74.81</v>
      </c>
      <c r="K547" s="63"/>
      <c r="L547" s="64">
        <f>SUM(AH536:AH549)</f>
        <v>2251</v>
      </c>
    </row>
    <row r="548" spans="1:95" ht="28.5" x14ac:dyDescent="0.2">
      <c r="A548" s="59"/>
      <c r="B548" s="59" t="s">
        <v>812</v>
      </c>
      <c r="C548" s="59" t="s">
        <v>813</v>
      </c>
      <c r="D548" s="60" t="s">
        <v>801</v>
      </c>
      <c r="E548" s="61">
        <f>Source!CA75</f>
        <v>55</v>
      </c>
      <c r="F548" s="61">
        <f>ROUND(0.85,7)</f>
        <v>0.85</v>
      </c>
      <c r="G548" s="61">
        <f>Source!AU75</f>
        <v>46.75</v>
      </c>
      <c r="H548" s="62"/>
      <c r="I548" s="63"/>
      <c r="J548" s="62">
        <f>SUM(AI536:AI549)</f>
        <v>35.979999999999997</v>
      </c>
      <c r="K548" s="63"/>
      <c r="L548" s="64">
        <f>SUM(AJ536:AJ549)</f>
        <v>1083</v>
      </c>
    </row>
    <row r="549" spans="1:95" ht="15" x14ac:dyDescent="0.25">
      <c r="A549" s="65"/>
      <c r="B549" s="65"/>
      <c r="C549" s="88" t="s">
        <v>803</v>
      </c>
      <c r="D549" s="88"/>
      <c r="E549" s="88"/>
      <c r="F549" s="88"/>
      <c r="G549" s="88"/>
      <c r="H549" s="88"/>
      <c r="I549" s="88">
        <f>J539+J540+J542+J547+J548</f>
        <v>1399.1999999999998</v>
      </c>
      <c r="J549" s="88"/>
      <c r="K549" s="65"/>
      <c r="L549" s="65"/>
      <c r="O549" s="40">
        <f>I549</f>
        <v>1399.1999999999998</v>
      </c>
      <c r="P549">
        <f>K549</f>
        <v>0</v>
      </c>
      <c r="Q549" s="40">
        <f>J539</f>
        <v>74.239999999999995</v>
      </c>
      <c r="R549" s="40">
        <f>J539</f>
        <v>74.239999999999995</v>
      </c>
      <c r="U549" s="41">
        <f>L539</f>
        <v>2234</v>
      </c>
      <c r="X549" s="40">
        <f>J541</f>
        <v>2.73</v>
      </c>
      <c r="Z549" s="41">
        <f>L541</f>
        <v>82</v>
      </c>
      <c r="AB549" s="40">
        <f>J540</f>
        <v>32.39</v>
      </c>
      <c r="AD549" s="41">
        <f>L540</f>
        <v>0</v>
      </c>
      <c r="AF549" s="40">
        <f>J542</f>
        <v>1181.78</v>
      </c>
      <c r="AN549">
        <f>IF(Source!BI75&lt;=1,J539+J540+J542+J547+J548, 0)</f>
        <v>1399.1999999999998</v>
      </c>
      <c r="AO549">
        <f>IF(Source!BI75&lt;=1,J542, 0)</f>
        <v>1181.78</v>
      </c>
      <c r="AP549">
        <f>IF(Source!BI75&lt;=1,J540, 0)</f>
        <v>32.39</v>
      </c>
      <c r="AQ549">
        <f>IF(Source!BI75&lt;=1,J539, 0)</f>
        <v>74.239999999999995</v>
      </c>
      <c r="AX549">
        <f>IF(Source!BI75=2,J539+J540+J542+J547+J548, 0)</f>
        <v>0</v>
      </c>
      <c r="AY549">
        <f>IF(Source!BI75=2,J542, 0)</f>
        <v>0</v>
      </c>
      <c r="AZ549">
        <f>IF(Source!BI75=2,J540, 0)</f>
        <v>0</v>
      </c>
      <c r="BA549">
        <f>IF(Source!BI75=2,J539, 0)</f>
        <v>0</v>
      </c>
    </row>
    <row r="550" spans="1:95" x14ac:dyDescent="0.2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</row>
    <row r="551" spans="1:95" ht="15" x14ac:dyDescent="0.2">
      <c r="A551" s="71"/>
      <c r="B551" s="72"/>
      <c r="C551" s="87" t="s">
        <v>855</v>
      </c>
      <c r="D551" s="87"/>
      <c r="E551" s="87"/>
      <c r="F551" s="87"/>
      <c r="G551" s="87"/>
      <c r="H551" s="87"/>
      <c r="I551" s="73"/>
      <c r="J551" s="74">
        <f>J553+J554+J555+J556</f>
        <v>183143.65</v>
      </c>
      <c r="K551" s="74"/>
      <c r="L551" s="75"/>
      <c r="CQ551" s="47" t="s">
        <v>855</v>
      </c>
    </row>
    <row r="552" spans="1:95" ht="14.25" x14ac:dyDescent="0.2">
      <c r="A552" s="76"/>
      <c r="B552" s="77"/>
      <c r="C552" s="86" t="s">
        <v>856</v>
      </c>
      <c r="D552" s="85"/>
      <c r="E552" s="85"/>
      <c r="F552" s="85"/>
      <c r="G552" s="85"/>
      <c r="H552" s="85"/>
      <c r="I552" s="78"/>
      <c r="J552" s="79"/>
      <c r="K552" s="79"/>
      <c r="L552" s="80"/>
    </row>
    <row r="553" spans="1:95" ht="14.25" x14ac:dyDescent="0.2">
      <c r="A553" s="76"/>
      <c r="B553" s="77"/>
      <c r="C553" s="85" t="s">
        <v>857</v>
      </c>
      <c r="D553" s="85"/>
      <c r="E553" s="85"/>
      <c r="F553" s="85"/>
      <c r="G553" s="85"/>
      <c r="H553" s="85"/>
      <c r="I553" s="78"/>
      <c r="J553" s="79">
        <f>SUM(Q40:Q549)</f>
        <v>15165.309999999998</v>
      </c>
      <c r="K553" s="79"/>
      <c r="L553" s="80"/>
    </row>
    <row r="554" spans="1:95" ht="14.25" x14ac:dyDescent="0.2">
      <c r="A554" s="76"/>
      <c r="B554" s="77"/>
      <c r="C554" s="85" t="s">
        <v>858</v>
      </c>
      <c r="D554" s="85"/>
      <c r="E554" s="85"/>
      <c r="F554" s="85"/>
      <c r="G554" s="85"/>
      <c r="H554" s="85"/>
      <c r="I554" s="78"/>
      <c r="J554" s="79">
        <f>SUM(AB40:AB549)</f>
        <v>7802.8399999999992</v>
      </c>
      <c r="K554" s="79"/>
      <c r="L554" s="80"/>
    </row>
    <row r="555" spans="1:95" ht="14.25" x14ac:dyDescent="0.2">
      <c r="A555" s="76"/>
      <c r="B555" s="77"/>
      <c r="C555" s="85" t="s">
        <v>859</v>
      </c>
      <c r="D555" s="85"/>
      <c r="E555" s="85"/>
      <c r="F555" s="85"/>
      <c r="G555" s="85"/>
      <c r="H555" s="85"/>
      <c r="I555" s="78"/>
      <c r="J555" s="79">
        <f>Source!F80-J560</f>
        <v>160175.5</v>
      </c>
      <c r="K555" s="79"/>
      <c r="L555" s="80"/>
    </row>
    <row r="556" spans="1:95" ht="14.25" hidden="1" customHeight="1" x14ac:dyDescent="0.2">
      <c r="A556" s="76"/>
      <c r="B556" s="77"/>
      <c r="C556" s="85" t="s">
        <v>860</v>
      </c>
      <c r="D556" s="85"/>
      <c r="E556" s="85"/>
      <c r="F556" s="85"/>
      <c r="G556" s="85"/>
      <c r="H556" s="85"/>
      <c r="I556" s="78"/>
      <c r="J556" s="79">
        <f>Source!F102</f>
        <v>0</v>
      </c>
      <c r="K556" s="79"/>
      <c r="L556" s="80"/>
    </row>
    <row r="557" spans="1:95" ht="14.25" x14ac:dyDescent="0.2">
      <c r="A557" s="76"/>
      <c r="B557" s="77"/>
      <c r="C557" s="85" t="s">
        <v>861</v>
      </c>
      <c r="D557" s="85"/>
      <c r="E557" s="85"/>
      <c r="F557" s="85"/>
      <c r="G557" s="85"/>
      <c r="H557" s="85"/>
      <c r="I557" s="78"/>
      <c r="J557" s="79">
        <f>SUM(Q40:Q549)+SUM(X40:X549)</f>
        <v>15663.109999999997</v>
      </c>
      <c r="K557" s="79"/>
      <c r="L557" s="80"/>
    </row>
    <row r="558" spans="1:95" ht="14.25" x14ac:dyDescent="0.2">
      <c r="A558" s="76"/>
      <c r="B558" s="77"/>
      <c r="C558" s="85" t="s">
        <v>862</v>
      </c>
      <c r="D558" s="85"/>
      <c r="E558" s="85"/>
      <c r="F558" s="85"/>
      <c r="G558" s="85"/>
      <c r="H558" s="85"/>
      <c r="I558" s="78"/>
      <c r="J558" s="79">
        <f>Source!F103</f>
        <v>14053.75</v>
      </c>
      <c r="K558" s="79"/>
      <c r="L558" s="80"/>
    </row>
    <row r="559" spans="1:95" ht="14.25" x14ac:dyDescent="0.2">
      <c r="A559" s="76"/>
      <c r="B559" s="77"/>
      <c r="C559" s="85" t="s">
        <v>863</v>
      </c>
      <c r="D559" s="85"/>
      <c r="E559" s="85"/>
      <c r="F559" s="85"/>
      <c r="G559" s="85"/>
      <c r="H559" s="85"/>
      <c r="I559" s="78"/>
      <c r="J559" s="79">
        <f>Source!F104</f>
        <v>7513.11</v>
      </c>
      <c r="K559" s="79"/>
      <c r="L559" s="80"/>
    </row>
    <row r="560" spans="1:95" ht="14.25" hidden="1" customHeight="1" x14ac:dyDescent="0.2">
      <c r="A560" s="76"/>
      <c r="B560" s="77"/>
      <c r="C560" s="85" t="s">
        <v>864</v>
      </c>
      <c r="D560" s="85"/>
      <c r="E560" s="85"/>
      <c r="F560" s="85"/>
      <c r="G560" s="85"/>
      <c r="H560" s="85"/>
      <c r="I560" s="78"/>
      <c r="J560" s="79">
        <f>Source!F86</f>
        <v>0</v>
      </c>
      <c r="K560" s="79"/>
      <c r="L560" s="80"/>
    </row>
    <row r="561" spans="1:61" ht="14.25" hidden="1" customHeight="1" x14ac:dyDescent="0.2">
      <c r="A561" s="76"/>
      <c r="B561" s="77"/>
      <c r="C561" s="85" t="s">
        <v>865</v>
      </c>
      <c r="D561" s="85"/>
      <c r="E561" s="85"/>
      <c r="F561" s="85"/>
      <c r="G561" s="85"/>
      <c r="H561" s="85"/>
      <c r="I561" s="78"/>
      <c r="J561" s="79">
        <f>Source!F96</f>
        <v>0</v>
      </c>
      <c r="K561" s="79"/>
      <c r="L561" s="80"/>
    </row>
    <row r="562" spans="1:61" ht="15" x14ac:dyDescent="0.2">
      <c r="A562" s="71"/>
      <c r="B562" s="72"/>
      <c r="C562" s="87" t="s">
        <v>866</v>
      </c>
      <c r="D562" s="87"/>
      <c r="E562" s="87"/>
      <c r="F562" s="87"/>
      <c r="G562" s="87"/>
      <c r="H562" s="87"/>
      <c r="I562" s="73"/>
      <c r="J562" s="74">
        <f>Source!F105</f>
        <v>204710.51</v>
      </c>
      <c r="K562" s="74"/>
      <c r="L562" s="75"/>
    </row>
    <row r="563" spans="1:61" ht="14.25" hidden="1" customHeight="1" x14ac:dyDescent="0.2">
      <c r="A563" s="76"/>
      <c r="B563" s="77"/>
      <c r="C563" s="86" t="s">
        <v>856</v>
      </c>
      <c r="D563" s="85"/>
      <c r="E563" s="85"/>
      <c r="F563" s="85"/>
      <c r="G563" s="85"/>
      <c r="H563" s="85"/>
      <c r="I563" s="78"/>
      <c r="J563" s="79"/>
      <c r="K563" s="79"/>
      <c r="L563" s="80"/>
    </row>
    <row r="564" spans="1:61" ht="14.25" hidden="1" customHeight="1" x14ac:dyDescent="0.2">
      <c r="A564" s="76"/>
      <c r="B564" s="77"/>
      <c r="C564" s="85" t="s">
        <v>867</v>
      </c>
      <c r="D564" s="85"/>
      <c r="E564" s="85"/>
      <c r="F564" s="85"/>
      <c r="G564" s="85"/>
      <c r="H564" s="85"/>
      <c r="I564" s="78"/>
      <c r="J564" s="79"/>
      <c r="K564" s="79"/>
      <c r="L564" s="80">
        <f>SUM(BS40:BS549)</f>
        <v>0</v>
      </c>
    </row>
    <row r="565" spans="1:61" ht="14.25" hidden="1" customHeight="1" x14ac:dyDescent="0.2">
      <c r="A565" s="76"/>
      <c r="B565" s="77"/>
      <c r="C565" s="85" t="s">
        <v>868</v>
      </c>
      <c r="D565" s="85"/>
      <c r="E565" s="85"/>
      <c r="F565" s="85"/>
      <c r="G565" s="85"/>
      <c r="H565" s="85"/>
      <c r="I565" s="78"/>
      <c r="J565" s="79"/>
      <c r="K565" s="79"/>
      <c r="L565" s="80">
        <f>SUM(BT40:BT549)</f>
        <v>0</v>
      </c>
    </row>
    <row r="566" spans="1:61" x14ac:dyDescent="0.2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</row>
    <row r="567" spans="1:61" ht="18" x14ac:dyDescent="0.25">
      <c r="A567" s="89" t="s">
        <v>894</v>
      </c>
      <c r="B567" s="89"/>
      <c r="C567" s="89"/>
      <c r="D567" s="89"/>
      <c r="E567" s="89"/>
      <c r="F567" s="89"/>
      <c r="G567" s="89"/>
      <c r="H567" s="89"/>
      <c r="I567" s="89"/>
      <c r="J567" s="89"/>
      <c r="K567" s="89"/>
      <c r="L567" s="89"/>
    </row>
    <row r="568" spans="1:61" ht="57" x14ac:dyDescent="0.2">
      <c r="A568" s="59">
        <v>49</v>
      </c>
      <c r="B568" s="59" t="str">
        <f>Source!F111</f>
        <v>т01-01-001-43</v>
      </c>
      <c r="C568" s="59" t="str">
        <f>Source!G111</f>
        <v>Погрузка при автомобильных перевозках мусора строительного с погрузкой экскаваторами емкостью ковша до 0,5 м3</v>
      </c>
      <c r="D568" s="60" t="str">
        <f>Source!H111</f>
        <v>1 т</v>
      </c>
      <c r="E568" s="61">
        <f>Source!K111</f>
        <v>23.5</v>
      </c>
      <c r="F568" s="61"/>
      <c r="G568" s="61">
        <f>Source!I111</f>
        <v>23.5</v>
      </c>
      <c r="H568" s="62"/>
      <c r="I568" s="63"/>
      <c r="J568" s="62"/>
      <c r="K568" s="63"/>
      <c r="L568" s="64"/>
      <c r="AG568">
        <f>Source!X111</f>
        <v>0</v>
      </c>
      <c r="AH568">
        <f>Source!HK111</f>
        <v>0</v>
      </c>
      <c r="AI568">
        <f>Source!Y111</f>
        <v>0</v>
      </c>
      <c r="AJ568">
        <f>Source!HL111</f>
        <v>0</v>
      </c>
      <c r="AS568">
        <f>IF(Source!BI111&lt;=1,AH568, 0)</f>
        <v>0</v>
      </c>
      <c r="AT568">
        <f>IF(Source!BI111&lt;=1,AJ568, 0)</f>
        <v>0</v>
      </c>
      <c r="BC568">
        <f>IF(Source!BI111=2,AH568, 0)</f>
        <v>0</v>
      </c>
      <c r="BD568">
        <f>IF(Source!BI111=2,AJ568, 0)</f>
        <v>0</v>
      </c>
    </row>
    <row r="569" spans="1:61" x14ac:dyDescent="0.2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</row>
    <row r="570" spans="1:61" ht="14.25" x14ac:dyDescent="0.2">
      <c r="A570" s="59"/>
      <c r="B570" s="67">
        <v>3</v>
      </c>
      <c r="C570" s="59" t="s">
        <v>795</v>
      </c>
      <c r="D570" s="60"/>
      <c r="E570" s="61"/>
      <c r="F570" s="61"/>
      <c r="G570" s="61"/>
      <c r="H570" s="62">
        <f>Source!AM111</f>
        <v>2.92</v>
      </c>
      <c r="I570" s="63"/>
      <c r="J570" s="62">
        <f>ROUND(Source!AD111*Source!I111, 2)</f>
        <v>80.37</v>
      </c>
      <c r="K570" s="63"/>
      <c r="L570" s="64"/>
    </row>
    <row r="571" spans="1:61" ht="14.25" x14ac:dyDescent="0.2">
      <c r="A571" s="59"/>
      <c r="B571" s="67">
        <v>2</v>
      </c>
      <c r="C571" s="59" t="s">
        <v>807</v>
      </c>
      <c r="D571" s="60"/>
      <c r="E571" s="61"/>
      <c r="F571" s="61"/>
      <c r="G571" s="61"/>
      <c r="H571" s="62">
        <f>Source!AN111</f>
        <v>0.31</v>
      </c>
      <c r="I571" s="63"/>
      <c r="J571" s="69">
        <f>ROUND(Source!AE111*Source!I111, 2)</f>
        <v>19.04</v>
      </c>
      <c r="K571" s="63">
        <f>IF(Source!BS111&lt;&gt; 0, Source!BS111, 1)</f>
        <v>30.09</v>
      </c>
      <c r="L571" s="70">
        <f>Source!HI111</f>
        <v>573</v>
      </c>
    </row>
    <row r="572" spans="1:61" ht="14.25" x14ac:dyDescent="0.2">
      <c r="A572" s="59"/>
      <c r="B572" s="59"/>
      <c r="C572" s="59" t="s">
        <v>809</v>
      </c>
      <c r="D572" s="60" t="s">
        <v>797</v>
      </c>
      <c r="E572" s="61">
        <f>Source!AR111</f>
        <v>2.4E-2</v>
      </c>
      <c r="F572" s="61"/>
      <c r="G572" s="61">
        <f>ROUND(Source!V111, 7)</f>
        <v>0.56399999999999995</v>
      </c>
      <c r="H572" s="62"/>
      <c r="I572" s="63"/>
      <c r="J572" s="62"/>
      <c r="K572" s="63"/>
      <c r="L572" s="64"/>
    </row>
    <row r="573" spans="1:61" ht="14.25" x14ac:dyDescent="0.2">
      <c r="A573" s="59"/>
      <c r="B573" s="59"/>
      <c r="C573" s="59" t="s">
        <v>798</v>
      </c>
      <c r="D573" s="60"/>
      <c r="E573" s="61"/>
      <c r="F573" s="61"/>
      <c r="G573" s="61"/>
      <c r="H573" s="62">
        <f>H570</f>
        <v>2.92</v>
      </c>
      <c r="I573" s="63"/>
      <c r="J573" s="62">
        <f>J570</f>
        <v>80.37</v>
      </c>
      <c r="K573" s="63"/>
      <c r="L573" s="64"/>
    </row>
    <row r="574" spans="1:61" ht="14.25" x14ac:dyDescent="0.2">
      <c r="A574" s="59"/>
      <c r="B574" s="59"/>
      <c r="C574" s="59" t="s">
        <v>799</v>
      </c>
      <c r="D574" s="60"/>
      <c r="E574" s="61"/>
      <c r="F574" s="61"/>
      <c r="G574" s="61"/>
      <c r="H574" s="62"/>
      <c r="I574" s="63"/>
      <c r="J574" s="62">
        <f>SUM(Q568:Q575)+SUM(V568:V575)+SUM(X568:X575)+SUM(Y568:Y575)</f>
        <v>19.04</v>
      </c>
      <c r="K574" s="63"/>
      <c r="L574" s="64">
        <f>SUM(U568:U575)+SUM(W568:W575)+SUM(Z568:Z575)+SUM(AA568:AA575)</f>
        <v>573</v>
      </c>
    </row>
    <row r="575" spans="1:61" ht="15" x14ac:dyDescent="0.25">
      <c r="A575" s="65"/>
      <c r="B575" s="65"/>
      <c r="C575" s="88" t="s">
        <v>803</v>
      </c>
      <c r="D575" s="88"/>
      <c r="E575" s="88"/>
      <c r="F575" s="88"/>
      <c r="G575" s="88"/>
      <c r="H575" s="88"/>
      <c r="I575" s="88">
        <f>J570</f>
        <v>80.37</v>
      </c>
      <c r="J575" s="88"/>
      <c r="K575" s="65"/>
      <c r="L575" s="65"/>
      <c r="O575" s="40">
        <f>I575</f>
        <v>80.37</v>
      </c>
      <c r="P575">
        <f>K575</f>
        <v>0</v>
      </c>
      <c r="R575">
        <f>0</f>
        <v>0</v>
      </c>
      <c r="V575">
        <f>0</f>
        <v>0</v>
      </c>
      <c r="W575">
        <f>0</f>
        <v>0</v>
      </c>
      <c r="Y575" s="40">
        <f>J571</f>
        <v>19.04</v>
      </c>
      <c r="AA575" s="41">
        <f>L571</f>
        <v>573</v>
      </c>
      <c r="AC575" s="40">
        <f>J570</f>
        <v>80.37</v>
      </c>
      <c r="AE575" s="41">
        <f>L570</f>
        <v>0</v>
      </c>
      <c r="AF575">
        <f>0</f>
        <v>0</v>
      </c>
      <c r="AO575">
        <f>IF(Source!BI111&lt;=1,0, 0)</f>
        <v>0</v>
      </c>
      <c r="AR575">
        <f>IF(Source!BI111&lt;=1,J570, 0)</f>
        <v>80.37</v>
      </c>
      <c r="AY575">
        <f>IF(Source!BI111=2,0, 0)</f>
        <v>0</v>
      </c>
      <c r="BB575">
        <f>IF(Source!BI111=2,J570, 0)</f>
        <v>0</v>
      </c>
      <c r="BI575">
        <f>IF(Source!BI111=3,J570, 0)</f>
        <v>0</v>
      </c>
    </row>
    <row r="576" spans="1:61" ht="57" x14ac:dyDescent="0.2">
      <c r="A576" s="59">
        <v>50</v>
      </c>
      <c r="B576" s="59" t="str">
        <f>Source!F112</f>
        <v>т03-21-001-7</v>
      </c>
      <c r="C576" s="59" t="str">
        <f>Source!G112</f>
        <v>Перевозка грузов I класса автомобилями-самосвалами грузоподъемностью 10 т работающих вне карьера на расстояние до 7 км</v>
      </c>
      <c r="D576" s="60" t="str">
        <f>Source!H112</f>
        <v>1 т</v>
      </c>
      <c r="E576" s="61">
        <f>Source!K112</f>
        <v>23.5</v>
      </c>
      <c r="F576" s="61"/>
      <c r="G576" s="61">
        <f>Source!I112</f>
        <v>23.5</v>
      </c>
      <c r="H576" s="62"/>
      <c r="I576" s="63"/>
      <c r="J576" s="62"/>
      <c r="K576" s="63"/>
      <c r="L576" s="64"/>
      <c r="AG576">
        <f>Source!X112</f>
        <v>0</v>
      </c>
      <c r="AH576">
        <f>Source!HK112</f>
        <v>0</v>
      </c>
      <c r="AI576">
        <f>Source!Y112</f>
        <v>0</v>
      </c>
      <c r="AJ576">
        <f>Source!HL112</f>
        <v>0</v>
      </c>
      <c r="AS576">
        <f>IF(Source!BI112&lt;=1,AH576, 0)</f>
        <v>0</v>
      </c>
      <c r="AT576">
        <f>IF(Source!BI112&lt;=1,AJ576, 0)</f>
        <v>0</v>
      </c>
      <c r="BC576">
        <f>IF(Source!BI112=2,AH576, 0)</f>
        <v>0</v>
      </c>
      <c r="BD576">
        <f>IF(Source!BI112=2,AJ576, 0)</f>
        <v>0</v>
      </c>
    </row>
    <row r="577" spans="1:95" x14ac:dyDescent="0.2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</row>
    <row r="578" spans="1:95" ht="14.25" x14ac:dyDescent="0.2">
      <c r="A578" s="59"/>
      <c r="B578" s="67">
        <v>3</v>
      </c>
      <c r="C578" s="59" t="s">
        <v>795</v>
      </c>
      <c r="D578" s="60"/>
      <c r="E578" s="61"/>
      <c r="F578" s="61"/>
      <c r="G578" s="61"/>
      <c r="H578" s="62">
        <f>Source!AM112</f>
        <v>8.35</v>
      </c>
      <c r="I578" s="63"/>
      <c r="J578" s="62">
        <f>ROUND(Source!AD112*Source!I112, 2)</f>
        <v>196.23</v>
      </c>
      <c r="K578" s="63"/>
      <c r="L578" s="64"/>
    </row>
    <row r="579" spans="1:95" ht="14.25" x14ac:dyDescent="0.2">
      <c r="A579" s="59"/>
      <c r="B579" s="59"/>
      <c r="C579" s="59" t="s">
        <v>798</v>
      </c>
      <c r="D579" s="60"/>
      <c r="E579" s="61"/>
      <c r="F579" s="61"/>
      <c r="G579" s="61"/>
      <c r="H579" s="62">
        <f>H578</f>
        <v>8.35</v>
      </c>
      <c r="I579" s="63"/>
      <c r="J579" s="62">
        <f>J578</f>
        <v>196.23</v>
      </c>
      <c r="K579" s="63"/>
      <c r="L579" s="64"/>
    </row>
    <row r="580" spans="1:95" ht="15" x14ac:dyDescent="0.25">
      <c r="A580" s="65"/>
      <c r="B580" s="65"/>
      <c r="C580" s="88" t="s">
        <v>803</v>
      </c>
      <c r="D580" s="88"/>
      <c r="E580" s="88"/>
      <c r="F580" s="88"/>
      <c r="G580" s="88"/>
      <c r="H580" s="88"/>
      <c r="I580" s="88">
        <f>J578</f>
        <v>196.23</v>
      </c>
      <c r="J580" s="88"/>
      <c r="K580" s="65"/>
      <c r="L580" s="65"/>
      <c r="O580" s="40">
        <f>I580</f>
        <v>196.23</v>
      </c>
      <c r="P580">
        <f>K580</f>
        <v>0</v>
      </c>
      <c r="R580">
        <f>0</f>
        <v>0</v>
      </c>
      <c r="V580">
        <f>0</f>
        <v>0</v>
      </c>
      <c r="W580">
        <f>0</f>
        <v>0</v>
      </c>
      <c r="Y580">
        <f>0</f>
        <v>0</v>
      </c>
      <c r="AA580">
        <f>0</f>
        <v>0</v>
      </c>
      <c r="AC580" s="40">
        <f>J578</f>
        <v>196.23</v>
      </c>
      <c r="AE580" s="41">
        <f>L578</f>
        <v>0</v>
      </c>
      <c r="AF580">
        <f>0</f>
        <v>0</v>
      </c>
      <c r="AO580">
        <f>IF(Source!BI112&lt;=1,0, 0)</f>
        <v>0</v>
      </c>
      <c r="AR580">
        <f>IF(Source!BI112&lt;=1,J578, 0)</f>
        <v>196.23</v>
      </c>
      <c r="AY580">
        <f>IF(Source!BI112=2,0, 0)</f>
        <v>0</v>
      </c>
      <c r="BB580">
        <f>IF(Source!BI112=2,J578, 0)</f>
        <v>0</v>
      </c>
      <c r="BI580">
        <f>IF(Source!BI112=3,J578, 0)</f>
        <v>0</v>
      </c>
    </row>
    <row r="581" spans="1:95" x14ac:dyDescent="0.2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</row>
    <row r="582" spans="1:95" ht="15" x14ac:dyDescent="0.2">
      <c r="A582" s="71"/>
      <c r="B582" s="72"/>
      <c r="C582" s="87" t="s">
        <v>855</v>
      </c>
      <c r="D582" s="87"/>
      <c r="E582" s="87"/>
      <c r="F582" s="87"/>
      <c r="G582" s="87"/>
      <c r="H582" s="87"/>
      <c r="I582" s="73"/>
      <c r="J582" s="74">
        <f>J584+J585+J586+J587</f>
        <v>276.60000000000002</v>
      </c>
      <c r="K582" s="74"/>
      <c r="L582" s="75"/>
      <c r="CQ582" s="47" t="s">
        <v>855</v>
      </c>
    </row>
    <row r="583" spans="1:95" ht="14.25" x14ac:dyDescent="0.2">
      <c r="A583" s="76"/>
      <c r="B583" s="77"/>
      <c r="C583" s="86" t="s">
        <v>856</v>
      </c>
      <c r="D583" s="85"/>
      <c r="E583" s="85"/>
      <c r="F583" s="85"/>
      <c r="G583" s="85"/>
      <c r="H583" s="85"/>
      <c r="I583" s="78"/>
      <c r="J583" s="79"/>
      <c r="K583" s="79"/>
      <c r="L583" s="80"/>
    </row>
    <row r="584" spans="1:95" ht="14.25" hidden="1" customHeight="1" x14ac:dyDescent="0.2">
      <c r="A584" s="76"/>
      <c r="B584" s="77"/>
      <c r="C584" s="85" t="s">
        <v>857</v>
      </c>
      <c r="D584" s="85"/>
      <c r="E584" s="85"/>
      <c r="F584" s="85"/>
      <c r="G584" s="85"/>
      <c r="H584" s="85"/>
      <c r="I584" s="78"/>
      <c r="J584" s="79">
        <f>SUM(Q567:Q580)</f>
        <v>0</v>
      </c>
      <c r="K584" s="79"/>
      <c r="L584" s="80"/>
    </row>
    <row r="585" spans="1:95" ht="14.25" hidden="1" customHeight="1" x14ac:dyDescent="0.2">
      <c r="A585" s="76"/>
      <c r="B585" s="77"/>
      <c r="C585" s="85" t="s">
        <v>858</v>
      </c>
      <c r="D585" s="85"/>
      <c r="E585" s="85"/>
      <c r="F585" s="85"/>
      <c r="G585" s="85"/>
      <c r="H585" s="85"/>
      <c r="I585" s="78"/>
      <c r="J585" s="79">
        <f>SUM(AB567:AB580)</f>
        <v>0</v>
      </c>
      <c r="K585" s="79"/>
      <c r="L585" s="80"/>
    </row>
    <row r="586" spans="1:95" ht="14.25" hidden="1" customHeight="1" x14ac:dyDescent="0.2">
      <c r="A586" s="76"/>
      <c r="B586" s="77"/>
      <c r="C586" s="85" t="s">
        <v>859</v>
      </c>
      <c r="D586" s="85"/>
      <c r="E586" s="85"/>
      <c r="F586" s="85"/>
      <c r="G586" s="85"/>
      <c r="H586" s="85"/>
      <c r="I586" s="78"/>
      <c r="J586" s="79">
        <f>Source!F117-J591</f>
        <v>0</v>
      </c>
      <c r="K586" s="79"/>
      <c r="L586" s="80"/>
    </row>
    <row r="587" spans="1:95" ht="14.25" x14ac:dyDescent="0.2">
      <c r="A587" s="76"/>
      <c r="B587" s="77"/>
      <c r="C587" s="85" t="s">
        <v>860</v>
      </c>
      <c r="D587" s="85"/>
      <c r="E587" s="85"/>
      <c r="F587" s="85"/>
      <c r="G587" s="85"/>
      <c r="H587" s="85"/>
      <c r="I587" s="78"/>
      <c r="J587" s="79">
        <f>Source!F139</f>
        <v>276.60000000000002</v>
      </c>
      <c r="K587" s="79"/>
      <c r="L587" s="80"/>
    </row>
    <row r="588" spans="1:95" ht="14.25" hidden="1" customHeight="1" x14ac:dyDescent="0.2">
      <c r="A588" s="76"/>
      <c r="B588" s="77"/>
      <c r="C588" s="85" t="s">
        <v>861</v>
      </c>
      <c r="D588" s="85"/>
      <c r="E588" s="85"/>
      <c r="F588" s="85"/>
      <c r="G588" s="85"/>
      <c r="H588" s="85"/>
      <c r="I588" s="78"/>
      <c r="J588" s="79">
        <f>SUM(Q567:Q580)+SUM(X567:X580)</f>
        <v>0</v>
      </c>
      <c r="K588" s="79"/>
      <c r="L588" s="80"/>
    </row>
    <row r="589" spans="1:95" ht="14.25" hidden="1" customHeight="1" x14ac:dyDescent="0.2">
      <c r="A589" s="76"/>
      <c r="B589" s="77"/>
      <c r="C589" s="85" t="s">
        <v>862</v>
      </c>
      <c r="D589" s="85"/>
      <c r="E589" s="85"/>
      <c r="F589" s="85"/>
      <c r="G589" s="85"/>
      <c r="H589" s="85"/>
      <c r="I589" s="78"/>
      <c r="J589" s="79">
        <f>Source!F140</f>
        <v>0</v>
      </c>
      <c r="K589" s="79"/>
      <c r="L589" s="80"/>
    </row>
    <row r="590" spans="1:95" ht="14.25" hidden="1" customHeight="1" x14ac:dyDescent="0.2">
      <c r="A590" s="76"/>
      <c r="B590" s="77"/>
      <c r="C590" s="85" t="s">
        <v>863</v>
      </c>
      <c r="D590" s="85"/>
      <c r="E590" s="85"/>
      <c r="F590" s="85"/>
      <c r="G590" s="85"/>
      <c r="H590" s="85"/>
      <c r="I590" s="78"/>
      <c r="J590" s="79">
        <f>Source!F141</f>
        <v>0</v>
      </c>
      <c r="K590" s="79"/>
      <c r="L590" s="80"/>
    </row>
    <row r="591" spans="1:95" ht="14.25" hidden="1" customHeight="1" x14ac:dyDescent="0.2">
      <c r="A591" s="76"/>
      <c r="B591" s="77"/>
      <c r="C591" s="85" t="s">
        <v>864</v>
      </c>
      <c r="D591" s="85"/>
      <c r="E591" s="85"/>
      <c r="F591" s="85"/>
      <c r="G591" s="85"/>
      <c r="H591" s="85"/>
      <c r="I591" s="78"/>
      <c r="J591" s="79">
        <f>Source!F123</f>
        <v>0</v>
      </c>
      <c r="K591" s="79"/>
      <c r="L591" s="80"/>
    </row>
    <row r="592" spans="1:95" ht="14.25" hidden="1" customHeight="1" x14ac:dyDescent="0.2">
      <c r="A592" s="76"/>
      <c r="B592" s="77"/>
      <c r="C592" s="85" t="s">
        <v>865</v>
      </c>
      <c r="D592" s="85"/>
      <c r="E592" s="85"/>
      <c r="F592" s="85"/>
      <c r="G592" s="85"/>
      <c r="H592" s="85"/>
      <c r="I592" s="78"/>
      <c r="J592" s="79">
        <f>Source!F133</f>
        <v>0</v>
      </c>
      <c r="K592" s="79"/>
      <c r="L592" s="80"/>
    </row>
    <row r="593" spans="1:12" ht="15" x14ac:dyDescent="0.2">
      <c r="A593" s="71"/>
      <c r="B593" s="72"/>
      <c r="C593" s="87" t="s">
        <v>866</v>
      </c>
      <c r="D593" s="87"/>
      <c r="E593" s="87"/>
      <c r="F593" s="87"/>
      <c r="G593" s="87"/>
      <c r="H593" s="87"/>
      <c r="I593" s="73"/>
      <c r="J593" s="74">
        <f>Source!F142</f>
        <v>276.60000000000002</v>
      </c>
      <c r="K593" s="74"/>
      <c r="L593" s="75"/>
    </row>
    <row r="594" spans="1:12" ht="14.25" hidden="1" customHeight="1" x14ac:dyDescent="0.2">
      <c r="A594" s="76"/>
      <c r="B594" s="77"/>
      <c r="C594" s="86" t="s">
        <v>856</v>
      </c>
      <c r="D594" s="85"/>
      <c r="E594" s="85"/>
      <c r="F594" s="85"/>
      <c r="G594" s="85"/>
      <c r="H594" s="85"/>
      <c r="I594" s="78"/>
      <c r="J594" s="79"/>
      <c r="K594" s="79"/>
      <c r="L594" s="80"/>
    </row>
    <row r="595" spans="1:12" ht="14.25" hidden="1" customHeight="1" x14ac:dyDescent="0.2">
      <c r="A595" s="76"/>
      <c r="B595" s="77"/>
      <c r="C595" s="85" t="s">
        <v>867</v>
      </c>
      <c r="D595" s="85"/>
      <c r="E595" s="85"/>
      <c r="F595" s="85"/>
      <c r="G595" s="85"/>
      <c r="H595" s="85"/>
      <c r="I595" s="78"/>
      <c r="J595" s="79"/>
      <c r="K595" s="79"/>
      <c r="L595" s="80">
        <f>SUM(BS567:BS580)</f>
        <v>0</v>
      </c>
    </row>
    <row r="596" spans="1:12" ht="14.25" hidden="1" customHeight="1" x14ac:dyDescent="0.2">
      <c r="A596" s="76"/>
      <c r="B596" s="77"/>
      <c r="C596" s="85" t="s">
        <v>868</v>
      </c>
      <c r="D596" s="85"/>
      <c r="E596" s="85"/>
      <c r="F596" s="85"/>
      <c r="G596" s="85"/>
      <c r="H596" s="85"/>
      <c r="I596" s="78"/>
      <c r="J596" s="79"/>
      <c r="K596" s="79"/>
      <c r="L596" s="80">
        <f>SUM(BT567:BT580)</f>
        <v>0</v>
      </c>
    </row>
    <row r="597" spans="1:12" x14ac:dyDescent="0.2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</row>
    <row r="598" spans="1:12" ht="15" x14ac:dyDescent="0.2">
      <c r="A598" s="71"/>
      <c r="B598" s="72"/>
      <c r="C598" s="87" t="s">
        <v>869</v>
      </c>
      <c r="D598" s="87"/>
      <c r="E598" s="87"/>
      <c r="F598" s="87"/>
      <c r="G598" s="87"/>
      <c r="H598" s="87"/>
      <c r="I598" s="73"/>
      <c r="J598" s="74"/>
      <c r="K598" s="74"/>
      <c r="L598" s="75"/>
    </row>
    <row r="599" spans="1:12" ht="15" x14ac:dyDescent="0.2">
      <c r="A599" s="71"/>
      <c r="B599" s="72"/>
      <c r="C599" s="87" t="s">
        <v>870</v>
      </c>
      <c r="D599" s="87"/>
      <c r="E599" s="87"/>
      <c r="F599" s="87"/>
      <c r="G599" s="87"/>
      <c r="H599" s="87"/>
      <c r="I599" s="73"/>
      <c r="J599" s="74">
        <f>J601+J602+J603+J604</f>
        <v>183420.24999999997</v>
      </c>
      <c r="K599" s="74"/>
      <c r="L599" s="75">
        <f>L601+L602+L603+L604</f>
        <v>1825527</v>
      </c>
    </row>
    <row r="600" spans="1:12" ht="14.25" x14ac:dyDescent="0.2">
      <c r="A600" s="76"/>
      <c r="B600" s="77"/>
      <c r="C600" s="86" t="s">
        <v>856</v>
      </c>
      <c r="D600" s="85"/>
      <c r="E600" s="85"/>
      <c r="F600" s="85"/>
      <c r="G600" s="85"/>
      <c r="H600" s="85"/>
      <c r="I600" s="78"/>
      <c r="J600" s="79"/>
      <c r="K600" s="79"/>
      <c r="L600" s="80"/>
    </row>
    <row r="601" spans="1:12" ht="14.25" x14ac:dyDescent="0.2">
      <c r="A601" s="76"/>
      <c r="B601" s="77"/>
      <c r="C601" s="85" t="s">
        <v>857</v>
      </c>
      <c r="D601" s="85"/>
      <c r="E601" s="85"/>
      <c r="F601" s="85"/>
      <c r="G601" s="85"/>
      <c r="H601" s="85"/>
      <c r="I601" s="78"/>
      <c r="J601" s="79">
        <f>SUM(Q39:Q596)</f>
        <v>15165.309999999998</v>
      </c>
      <c r="K601" s="79"/>
      <c r="L601" s="80">
        <f>SUM(U39:U596)</f>
        <v>456327</v>
      </c>
    </row>
    <row r="602" spans="1:12" ht="14.25" x14ac:dyDescent="0.2">
      <c r="A602" s="76"/>
      <c r="B602" s="77" t="str">
        <f>Source!V229</f>
        <v/>
      </c>
      <c r="C602" s="85" t="s">
        <v>858</v>
      </c>
      <c r="D602" s="85"/>
      <c r="E602" s="85"/>
      <c r="F602" s="85"/>
      <c r="G602" s="85"/>
      <c r="H602" s="85"/>
      <c r="I602" s="78"/>
      <c r="J602" s="79">
        <f>SUM(AB39:AB596)</f>
        <v>7802.8399999999992</v>
      </c>
      <c r="K602" s="79">
        <f>Source!E229</f>
        <v>10.47</v>
      </c>
      <c r="L602" s="80">
        <f>ROUND(J602*K602, 0)</f>
        <v>81696</v>
      </c>
    </row>
    <row r="603" spans="1:12" ht="14.25" x14ac:dyDescent="0.2">
      <c r="A603" s="76"/>
      <c r="B603" s="77" t="str">
        <f>Source!U229</f>
        <v/>
      </c>
      <c r="C603" s="85" t="s">
        <v>859</v>
      </c>
      <c r="D603" s="85"/>
      <c r="E603" s="85"/>
      <c r="F603" s="85"/>
      <c r="G603" s="85"/>
      <c r="H603" s="85"/>
      <c r="I603" s="78"/>
      <c r="J603" s="79">
        <f>SUM(AF39:AF596)-J608</f>
        <v>160175.49999999997</v>
      </c>
      <c r="K603" s="79">
        <f>Source!D229</f>
        <v>8.02</v>
      </c>
      <c r="L603" s="80">
        <f>ROUND(J603*K603, 0)</f>
        <v>1284608</v>
      </c>
    </row>
    <row r="604" spans="1:12" ht="14.25" x14ac:dyDescent="0.2">
      <c r="A604" s="76"/>
      <c r="B604" s="77" t="str">
        <f>Source!AB229</f>
        <v/>
      </c>
      <c r="C604" s="85" t="s">
        <v>860</v>
      </c>
      <c r="D604" s="85"/>
      <c r="E604" s="85"/>
      <c r="F604" s="85"/>
      <c r="G604" s="85"/>
      <c r="H604" s="85"/>
      <c r="I604" s="78"/>
      <c r="J604" s="79">
        <f>SUM(AR39:AR596)+SUM(BB39:BB596)+SUM(BI39:BI596)+SUM(BP39:BP596)</f>
        <v>276.60000000000002</v>
      </c>
      <c r="K604" s="79">
        <f>Source!L229</f>
        <v>10.47</v>
      </c>
      <c r="L604" s="80">
        <f>ROUND(J604*K604, 0)</f>
        <v>2896</v>
      </c>
    </row>
    <row r="605" spans="1:12" ht="14.25" x14ac:dyDescent="0.2">
      <c r="A605" s="76"/>
      <c r="B605" s="77"/>
      <c r="C605" s="85" t="s">
        <v>871</v>
      </c>
      <c r="D605" s="85"/>
      <c r="E605" s="85"/>
      <c r="F605" s="85"/>
      <c r="G605" s="85"/>
      <c r="H605" s="85"/>
      <c r="I605" s="78"/>
      <c r="J605" s="79">
        <f>SUM(Q39:Q596)+SUM(X39:X596)</f>
        <v>15663.109999999997</v>
      </c>
      <c r="K605" s="79"/>
      <c r="L605" s="80">
        <f>SUM(U39:U596)+SUM(Z39:Z596)</f>
        <v>471309</v>
      </c>
    </row>
    <row r="606" spans="1:12" ht="14.25" x14ac:dyDescent="0.2">
      <c r="A606" s="76"/>
      <c r="B606" s="77"/>
      <c r="C606" s="85" t="s">
        <v>872</v>
      </c>
      <c r="D606" s="85"/>
      <c r="E606" s="85"/>
      <c r="F606" s="85"/>
      <c r="G606" s="85"/>
      <c r="H606" s="85"/>
      <c r="I606" s="78"/>
      <c r="J606" s="79">
        <f>SUM(AG39:AG596)</f>
        <v>14053.749999999995</v>
      </c>
      <c r="K606" s="79"/>
      <c r="L606" s="80">
        <f>SUM(AH39:AH596)</f>
        <v>422883</v>
      </c>
    </row>
    <row r="607" spans="1:12" ht="14.25" x14ac:dyDescent="0.2">
      <c r="A607" s="76"/>
      <c r="B607" s="77"/>
      <c r="C607" s="85" t="s">
        <v>873</v>
      </c>
      <c r="D607" s="85"/>
      <c r="E607" s="85"/>
      <c r="F607" s="85"/>
      <c r="G607" s="85"/>
      <c r="H607" s="85"/>
      <c r="I607" s="78"/>
      <c r="J607" s="79">
        <f>SUM(AI39:AI596)</f>
        <v>7513.11</v>
      </c>
      <c r="K607" s="79"/>
      <c r="L607" s="80">
        <f>SUM(AJ39:AJ596)</f>
        <v>226074</v>
      </c>
    </row>
    <row r="608" spans="1:12" ht="14.25" hidden="1" customHeight="1" x14ac:dyDescent="0.2">
      <c r="A608" s="76"/>
      <c r="B608" s="77" t="str">
        <f>Source!Y229</f>
        <v/>
      </c>
      <c r="C608" s="85" t="s">
        <v>874</v>
      </c>
      <c r="D608" s="85"/>
      <c r="E608" s="85"/>
      <c r="F608" s="85"/>
      <c r="G608" s="85"/>
      <c r="H608" s="85"/>
      <c r="I608" s="78"/>
      <c r="J608" s="79">
        <f>SUM(BH39:BH596)</f>
        <v>0</v>
      </c>
      <c r="K608" s="79">
        <f>Source!H229</f>
        <v>1</v>
      </c>
      <c r="L608" s="80">
        <f>ROUND(J608*K608, 0)</f>
        <v>0</v>
      </c>
    </row>
    <row r="609" spans="1:12" ht="14.25" hidden="1" customHeight="1" x14ac:dyDescent="0.2">
      <c r="A609" s="76"/>
      <c r="B609" s="77"/>
      <c r="C609" s="85" t="s">
        <v>875</v>
      </c>
      <c r="D609" s="85"/>
      <c r="E609" s="85"/>
      <c r="F609" s="85"/>
      <c r="G609" s="85"/>
      <c r="H609" s="85"/>
      <c r="I609" s="78"/>
      <c r="J609" s="79">
        <f>J612+J611</f>
        <v>0</v>
      </c>
      <c r="K609" s="79"/>
      <c r="L609" s="80">
        <f>ROUND(L612+L611, 0)</f>
        <v>0</v>
      </c>
    </row>
    <row r="610" spans="1:12" ht="14.25" hidden="1" customHeight="1" x14ac:dyDescent="0.2">
      <c r="A610" s="76"/>
      <c r="B610" s="77"/>
      <c r="C610" s="86" t="s">
        <v>856</v>
      </c>
      <c r="D610" s="85"/>
      <c r="E610" s="85"/>
      <c r="F610" s="85"/>
      <c r="G610" s="85"/>
      <c r="H610" s="85"/>
      <c r="I610" s="78"/>
      <c r="J610" s="79"/>
      <c r="K610" s="79"/>
      <c r="L610" s="80"/>
    </row>
    <row r="611" spans="1:12" ht="14.25" hidden="1" customHeight="1" x14ac:dyDescent="0.2">
      <c r="A611" s="76"/>
      <c r="B611" s="77" t="str">
        <f>Source!AA229</f>
        <v/>
      </c>
      <c r="C611" s="85" t="s">
        <v>876</v>
      </c>
      <c r="D611" s="85"/>
      <c r="E611" s="85"/>
      <c r="F611" s="85"/>
      <c r="G611" s="85"/>
      <c r="H611" s="85"/>
      <c r="I611" s="78"/>
      <c r="J611" s="79">
        <f>SUM(BN39:BN596)</f>
        <v>0</v>
      </c>
      <c r="K611" s="79">
        <f>Source!K229</f>
        <v>1</v>
      </c>
      <c r="L611" s="80">
        <f>SUM(BU39:BU596)</f>
        <v>0</v>
      </c>
    </row>
    <row r="612" spans="1:12" ht="14.25" hidden="1" customHeight="1" x14ac:dyDescent="0.2">
      <c r="A612" s="76"/>
      <c r="B612" s="77" t="str">
        <f>Source!Z229</f>
        <v/>
      </c>
      <c r="C612" s="85" t="s">
        <v>877</v>
      </c>
      <c r="D612" s="85"/>
      <c r="E612" s="85"/>
      <c r="F612" s="85"/>
      <c r="G612" s="85"/>
      <c r="H612" s="85"/>
      <c r="I612" s="78"/>
      <c r="J612" s="79">
        <f>SUM(BM39:BM596)</f>
        <v>0</v>
      </c>
      <c r="K612" s="79">
        <f>Source!I229</f>
        <v>1</v>
      </c>
      <c r="L612" s="80">
        <f>ROUND(J612*K612, 0)</f>
        <v>0</v>
      </c>
    </row>
    <row r="613" spans="1:12" ht="15" x14ac:dyDescent="0.2">
      <c r="A613" s="71"/>
      <c r="B613" s="72"/>
      <c r="C613" s="87" t="s">
        <v>869</v>
      </c>
      <c r="D613" s="87"/>
      <c r="E613" s="87"/>
      <c r="F613" s="87"/>
      <c r="G613" s="87"/>
      <c r="H613" s="87"/>
      <c r="I613" s="73"/>
      <c r="J613" s="74">
        <f>J599+J606+J607+J608</f>
        <v>204987.10999999996</v>
      </c>
      <c r="K613" s="74"/>
      <c r="L613" s="75">
        <f>L599+L606+L607+L608</f>
        <v>2474484</v>
      </c>
    </row>
    <row r="614" spans="1:12" ht="14.25" hidden="1" customHeight="1" x14ac:dyDescent="0.2">
      <c r="A614" s="76"/>
      <c r="B614" s="77"/>
      <c r="C614" s="86" t="s">
        <v>856</v>
      </c>
      <c r="D614" s="85"/>
      <c r="E614" s="85"/>
      <c r="F614" s="85"/>
      <c r="G614" s="85"/>
      <c r="H614" s="85"/>
      <c r="I614" s="78"/>
      <c r="J614" s="79"/>
      <c r="K614" s="79"/>
      <c r="L614" s="80"/>
    </row>
    <row r="615" spans="1:12" ht="14.25" hidden="1" customHeight="1" x14ac:dyDescent="0.2">
      <c r="A615" s="76"/>
      <c r="B615" s="77"/>
      <c r="C615" s="85" t="s">
        <v>867</v>
      </c>
      <c r="D615" s="85"/>
      <c r="E615" s="85"/>
      <c r="F615" s="85"/>
      <c r="G615" s="85"/>
      <c r="H615" s="85"/>
      <c r="I615" s="78"/>
      <c r="J615" s="79"/>
      <c r="K615" s="79"/>
      <c r="L615" s="80">
        <f>SUM(BS39:BS596)</f>
        <v>0</v>
      </c>
    </row>
    <row r="616" spans="1:12" ht="14.25" hidden="1" customHeight="1" x14ac:dyDescent="0.2">
      <c r="A616" s="76"/>
      <c r="B616" s="77"/>
      <c r="C616" s="85" t="s">
        <v>868</v>
      </c>
      <c r="D616" s="85"/>
      <c r="E616" s="85"/>
      <c r="F616" s="85"/>
      <c r="G616" s="85"/>
      <c r="H616" s="85"/>
      <c r="I616" s="78"/>
      <c r="J616" s="79"/>
      <c r="K616" s="79"/>
      <c r="L616" s="80">
        <f>SUM(BT39:BT596)</f>
        <v>0</v>
      </c>
    </row>
    <row r="617" spans="1:12" ht="14.25" x14ac:dyDescent="0.2">
      <c r="A617" s="65"/>
      <c r="B617" s="65"/>
      <c r="C617" s="105" t="str">
        <f>Source!H173</f>
        <v>НДС 20%</v>
      </c>
      <c r="D617" s="105"/>
      <c r="E617" s="105"/>
      <c r="F617" s="105"/>
      <c r="G617" s="105"/>
      <c r="H617" s="105"/>
      <c r="I617" s="105"/>
      <c r="J617" s="64">
        <f>IF(Source!W173=0, "", Source!W173)</f>
        <v>40997.42</v>
      </c>
      <c r="K617" s="61" t="str">
        <f>IF(OR(Source!X173=0,Source!X173=1), "", Source!X173)</f>
        <v/>
      </c>
      <c r="L617" s="64">
        <f>IF(Source!Y173=0, "", Source!Y173)</f>
        <v>494897</v>
      </c>
    </row>
    <row r="618" spans="1:12" ht="18" x14ac:dyDescent="0.25">
      <c r="A618" s="65"/>
      <c r="B618" s="65"/>
      <c r="C618" s="106" t="str">
        <f>Source!H174</f>
        <v>Итого с НДС</v>
      </c>
      <c r="D618" s="106"/>
      <c r="E618" s="106"/>
      <c r="F618" s="106"/>
      <c r="G618" s="106"/>
      <c r="H618" s="106"/>
      <c r="I618" s="106"/>
      <c r="J618" s="64">
        <f>IF(Source!W174=0, "", Source!W174)</f>
        <v>245984.53</v>
      </c>
      <c r="K618" s="61" t="str">
        <f>IF(OR(Source!X174=0,Source!X174=1), "", Source!X174)</f>
        <v/>
      </c>
      <c r="L618" s="82">
        <f>IF(Source!Y174=0, "", Source!Y174)</f>
        <v>2969381</v>
      </c>
    </row>
    <row r="619" spans="1:12" ht="18" x14ac:dyDescent="0.25">
      <c r="A619" s="65"/>
      <c r="B619" s="65"/>
      <c r="C619" s="81" t="s">
        <v>899</v>
      </c>
      <c r="D619" s="81"/>
      <c r="E619" s="81"/>
      <c r="F619" s="81"/>
      <c r="G619" s="121">
        <v>0.92623170619999995</v>
      </c>
      <c r="H619" s="81"/>
      <c r="I619" s="81"/>
      <c r="J619" s="64"/>
      <c r="K619" s="61"/>
      <c r="L619" s="122">
        <f>L618*G619</f>
        <v>2750334.8299878621</v>
      </c>
    </row>
    <row r="622" spans="1:12" ht="14.25" x14ac:dyDescent="0.2">
      <c r="A622" s="91" t="s">
        <v>878</v>
      </c>
      <c r="B622" s="91"/>
      <c r="C622" s="58" t="s">
        <v>895</v>
      </c>
      <c r="D622" s="39"/>
      <c r="E622" s="39"/>
      <c r="F622" s="84" t="s">
        <v>897</v>
      </c>
      <c r="G622" s="84"/>
      <c r="H622" s="92" t="str">
        <f>IF(Source!AB12&lt;&gt;"", Source!AB12," ")</f>
        <v xml:space="preserve"> </v>
      </c>
      <c r="I622" s="92"/>
      <c r="J622" s="92"/>
      <c r="K622" s="92"/>
    </row>
    <row r="623" spans="1:12" ht="14.25" x14ac:dyDescent="0.2">
      <c r="A623" s="14"/>
      <c r="B623" s="14"/>
      <c r="C623" s="90" t="s">
        <v>879</v>
      </c>
      <c r="D623" s="90"/>
      <c r="E623" s="90"/>
      <c r="F623" s="90"/>
      <c r="G623" s="90"/>
      <c r="H623" s="14"/>
      <c r="I623" s="14"/>
      <c r="J623" s="14"/>
      <c r="K623" s="14"/>
    </row>
    <row r="624" spans="1:12" ht="14.25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</row>
    <row r="625" spans="1:11" ht="14.25" x14ac:dyDescent="0.2">
      <c r="A625" s="91" t="s">
        <v>880</v>
      </c>
      <c r="B625" s="91"/>
      <c r="C625" s="58" t="s">
        <v>896</v>
      </c>
      <c r="D625" s="39"/>
      <c r="E625" s="39"/>
      <c r="F625" s="84" t="s">
        <v>898</v>
      </c>
      <c r="G625" s="84"/>
      <c r="H625" s="92" t="str">
        <f>IF(Source!AD12&lt;&gt;"", Source!AD12," ")</f>
        <v xml:space="preserve"> </v>
      </c>
      <c r="I625" s="92"/>
      <c r="J625" s="92"/>
      <c r="K625" s="92"/>
    </row>
    <row r="626" spans="1:11" ht="14.25" x14ac:dyDescent="0.2">
      <c r="A626" s="14"/>
      <c r="B626" s="14"/>
      <c r="C626" s="90" t="s">
        <v>879</v>
      </c>
      <c r="D626" s="90"/>
      <c r="E626" s="90"/>
      <c r="F626" s="90"/>
      <c r="G626" s="90"/>
      <c r="H626" s="14"/>
      <c r="I626" s="14"/>
      <c r="J626" s="14"/>
      <c r="K626" s="14"/>
    </row>
  </sheetData>
  <mergeCells count="186">
    <mergeCell ref="B13:K13"/>
    <mergeCell ref="B15:K15"/>
    <mergeCell ref="B16:K16"/>
    <mergeCell ref="C21:G21"/>
    <mergeCell ref="C22:G22"/>
    <mergeCell ref="D26:E26"/>
    <mergeCell ref="A2:L2"/>
    <mergeCell ref="A4:K4"/>
    <mergeCell ref="B7:K7"/>
    <mergeCell ref="B8:K8"/>
    <mergeCell ref="B10:K10"/>
    <mergeCell ref="B11:K11"/>
    <mergeCell ref="D29:E29"/>
    <mergeCell ref="D30:E30"/>
    <mergeCell ref="D31:E31"/>
    <mergeCell ref="D32:E32"/>
    <mergeCell ref="A34:A37"/>
    <mergeCell ref="B34:B37"/>
    <mergeCell ref="C34:C37"/>
    <mergeCell ref="D34:D37"/>
    <mergeCell ref="E34:G36"/>
    <mergeCell ref="H34:J36"/>
    <mergeCell ref="K34:K37"/>
    <mergeCell ref="L34:L37"/>
    <mergeCell ref="C617:I617"/>
    <mergeCell ref="C618:I618"/>
    <mergeCell ref="A622:B622"/>
    <mergeCell ref="H622:K622"/>
    <mergeCell ref="I150:J150"/>
    <mergeCell ref="C150:H150"/>
    <mergeCell ref="I146:J146"/>
    <mergeCell ref="C134:H134"/>
    <mergeCell ref="I131:J131"/>
    <mergeCell ref="C131:H131"/>
    <mergeCell ref="I127:J127"/>
    <mergeCell ref="C127:H127"/>
    <mergeCell ref="A40:L40"/>
    <mergeCell ref="I75:J75"/>
    <mergeCell ref="C75:H75"/>
    <mergeCell ref="I62:J62"/>
    <mergeCell ref="C62:H62"/>
    <mergeCell ref="I51:J51"/>
    <mergeCell ref="C51:H51"/>
    <mergeCell ref="I113:J113"/>
    <mergeCell ref="C113:H113"/>
    <mergeCell ref="C623:G623"/>
    <mergeCell ref="A625:B625"/>
    <mergeCell ref="H625:K625"/>
    <mergeCell ref="C626:G626"/>
    <mergeCell ref="I153:J153"/>
    <mergeCell ref="C153:H153"/>
    <mergeCell ref="C230:H230"/>
    <mergeCell ref="I216:J216"/>
    <mergeCell ref="C216:H216"/>
    <mergeCell ref="I213:J213"/>
    <mergeCell ref="I285:J285"/>
    <mergeCell ref="C285:H285"/>
    <mergeCell ref="I271:J271"/>
    <mergeCell ref="C271:H271"/>
    <mergeCell ref="I258:J258"/>
    <mergeCell ref="C258:H258"/>
    <mergeCell ref="I244:J244"/>
    <mergeCell ref="C244:H244"/>
    <mergeCell ref="I230:J230"/>
    <mergeCell ref="C166:H166"/>
    <mergeCell ref="I196:J196"/>
    <mergeCell ref="C196:H196"/>
    <mergeCell ref="I193:J193"/>
    <mergeCell ref="C193:H193"/>
    <mergeCell ref="I100:J100"/>
    <mergeCell ref="C100:H100"/>
    <mergeCell ref="I88:J88"/>
    <mergeCell ref="C88:H88"/>
    <mergeCell ref="C146:H146"/>
    <mergeCell ref="I134:J134"/>
    <mergeCell ref="I437:J437"/>
    <mergeCell ref="C437:H437"/>
    <mergeCell ref="I425:J425"/>
    <mergeCell ref="C425:H425"/>
    <mergeCell ref="I413:J413"/>
    <mergeCell ref="C413:H413"/>
    <mergeCell ref="C213:H213"/>
    <mergeCell ref="I210:J210"/>
    <mergeCell ref="C210:H210"/>
    <mergeCell ref="I401:J401"/>
    <mergeCell ref="C401:H401"/>
    <mergeCell ref="I389:J389"/>
    <mergeCell ref="C389:H389"/>
    <mergeCell ref="I375:J375"/>
    <mergeCell ref="C375:H375"/>
    <mergeCell ref="I179:J179"/>
    <mergeCell ref="C179:H179"/>
    <mergeCell ref="I166:J166"/>
    <mergeCell ref="I322:J322"/>
    <mergeCell ref="C322:H322"/>
    <mergeCell ref="I311:J311"/>
    <mergeCell ref="C311:H311"/>
    <mergeCell ref="I297:J297"/>
    <mergeCell ref="C297:H297"/>
    <mergeCell ref="I361:J361"/>
    <mergeCell ref="C361:H361"/>
    <mergeCell ref="I347:J347"/>
    <mergeCell ref="C347:H347"/>
    <mergeCell ref="I333:J333"/>
    <mergeCell ref="C333:H333"/>
    <mergeCell ref="I518:J518"/>
    <mergeCell ref="C518:H518"/>
    <mergeCell ref="I515:J515"/>
    <mergeCell ref="C515:H515"/>
    <mergeCell ref="I512:J512"/>
    <mergeCell ref="C512:H512"/>
    <mergeCell ref="I549:J549"/>
    <mergeCell ref="C549:H549"/>
    <mergeCell ref="I535:J535"/>
    <mergeCell ref="C535:H535"/>
    <mergeCell ref="I521:J521"/>
    <mergeCell ref="C521:H521"/>
    <mergeCell ref="I478:J478"/>
    <mergeCell ref="C478:H478"/>
    <mergeCell ref="I464:J464"/>
    <mergeCell ref="C464:H464"/>
    <mergeCell ref="I451:J451"/>
    <mergeCell ref="C451:H451"/>
    <mergeCell ref="I498:J498"/>
    <mergeCell ref="C498:H498"/>
    <mergeCell ref="I485:J485"/>
    <mergeCell ref="C485:H485"/>
    <mergeCell ref="I482:J482"/>
    <mergeCell ref="C482:H482"/>
    <mergeCell ref="C554:H554"/>
    <mergeCell ref="C553:H553"/>
    <mergeCell ref="C552:H552"/>
    <mergeCell ref="C551:H551"/>
    <mergeCell ref="C594:H594"/>
    <mergeCell ref="C593:H593"/>
    <mergeCell ref="C592:H592"/>
    <mergeCell ref="C591:H591"/>
    <mergeCell ref="C590:H590"/>
    <mergeCell ref="C589:H589"/>
    <mergeCell ref="C560:H560"/>
    <mergeCell ref="C559:H559"/>
    <mergeCell ref="C558:H558"/>
    <mergeCell ref="C557:H557"/>
    <mergeCell ref="C556:H556"/>
    <mergeCell ref="C555:H555"/>
    <mergeCell ref="A567:L567"/>
    <mergeCell ref="C565:H565"/>
    <mergeCell ref="C564:H564"/>
    <mergeCell ref="C563:H563"/>
    <mergeCell ref="C562:H562"/>
    <mergeCell ref="C561:H561"/>
    <mergeCell ref="C582:H582"/>
    <mergeCell ref="I580:J580"/>
    <mergeCell ref="C584:H584"/>
    <mergeCell ref="C583:H583"/>
    <mergeCell ref="C600:H600"/>
    <mergeCell ref="C599:H599"/>
    <mergeCell ref="C598:H598"/>
    <mergeCell ref="C596:H596"/>
    <mergeCell ref="C595:H595"/>
    <mergeCell ref="C602:H602"/>
    <mergeCell ref="C601:H601"/>
    <mergeCell ref="A39:L39"/>
    <mergeCell ref="F622:G622"/>
    <mergeCell ref="F625:G625"/>
    <mergeCell ref="C616:H616"/>
    <mergeCell ref="C615:H615"/>
    <mergeCell ref="C614:H614"/>
    <mergeCell ref="C613:H613"/>
    <mergeCell ref="C612:H612"/>
    <mergeCell ref="C606:H606"/>
    <mergeCell ref="C605:H605"/>
    <mergeCell ref="C604:H604"/>
    <mergeCell ref="C603:H603"/>
    <mergeCell ref="C580:H580"/>
    <mergeCell ref="I575:J575"/>
    <mergeCell ref="C575:H575"/>
    <mergeCell ref="C611:H611"/>
    <mergeCell ref="C610:H610"/>
    <mergeCell ref="C609:H609"/>
    <mergeCell ref="C608:H608"/>
    <mergeCell ref="C607:H607"/>
    <mergeCell ref="C588:H588"/>
    <mergeCell ref="C587:H587"/>
    <mergeCell ref="C586:H586"/>
    <mergeCell ref="C585:H585"/>
  </mergeCells>
  <pageMargins left="0.4" right="0.2" top="0.2" bottom="0.4" header="0.2" footer="0.2"/>
  <pageSetup paperSize="9" scale="5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10" t="str">
        <f>Source!B1</f>
        <v>Smeta.RU  (495) 974-1589</v>
      </c>
    </row>
    <row r="2" spans="1:8" ht="14.25" x14ac:dyDescent="0.2">
      <c r="D2" s="14"/>
      <c r="E2" s="14"/>
    </row>
    <row r="3" spans="1:8" ht="15" x14ac:dyDescent="0.25">
      <c r="D3" s="14"/>
      <c r="E3" s="45" t="s">
        <v>881</v>
      </c>
    </row>
    <row r="4" spans="1:8" ht="15" x14ac:dyDescent="0.25">
      <c r="D4" s="45"/>
      <c r="E4" s="45"/>
    </row>
    <row r="5" spans="1:8" ht="15" x14ac:dyDescent="0.25">
      <c r="D5" s="118" t="s">
        <v>882</v>
      </c>
      <c r="E5" s="118"/>
    </row>
    <row r="6" spans="1:8" ht="15" x14ac:dyDescent="0.25">
      <c r="D6" s="48"/>
      <c r="E6" s="48"/>
    </row>
    <row r="7" spans="1:8" ht="15" x14ac:dyDescent="0.25">
      <c r="D7" s="118" t="s">
        <v>882</v>
      </c>
      <c r="E7" s="118"/>
    </row>
    <row r="8" spans="1:8" ht="15" x14ac:dyDescent="0.25">
      <c r="D8" s="48"/>
      <c r="E8" s="48"/>
    </row>
    <row r="9" spans="1:8" ht="15" x14ac:dyDescent="0.25">
      <c r="D9" s="45" t="s">
        <v>883</v>
      </c>
      <c r="E9" s="14"/>
    </row>
    <row r="10" spans="1:8" ht="14.25" x14ac:dyDescent="0.2">
      <c r="D10" s="14"/>
      <c r="E10" s="14"/>
    </row>
    <row r="12" spans="1:8" ht="15.75" x14ac:dyDescent="0.2">
      <c r="B12" s="119" t="str">
        <f>CONCATENATE("Ведомость объемов работ ", IF(Source!AN15&lt;&gt;"", Source!AN15," "))</f>
        <v xml:space="preserve">Ведомость объемов работ  </v>
      </c>
      <c r="C12" s="119"/>
      <c r="D12" s="119"/>
      <c r="E12" s="119"/>
    </row>
    <row r="13" spans="1:8" ht="15" x14ac:dyDescent="0.2">
      <c r="B13" s="120" t="str">
        <f>CONCATENATE(Source!F12, " ", Source!G12)</f>
        <v xml:space="preserve"> г. Торжок, ул. Красноармейская, д. 2 (СкКр)</v>
      </c>
      <c r="C13" s="120"/>
      <c r="D13" s="120"/>
      <c r="E13" s="120"/>
    </row>
    <row r="14" spans="1:8" hidden="1" x14ac:dyDescent="0.2"/>
    <row r="16" spans="1:8" ht="99.75" x14ac:dyDescent="0.2">
      <c r="A16" s="50" t="s">
        <v>778</v>
      </c>
      <c r="B16" s="50" t="s">
        <v>884</v>
      </c>
      <c r="C16" s="50" t="s">
        <v>780</v>
      </c>
      <c r="D16" s="50" t="s">
        <v>781</v>
      </c>
      <c r="E16" s="50" t="s">
        <v>782</v>
      </c>
      <c r="F16" s="50" t="s">
        <v>885</v>
      </c>
      <c r="G16" s="50" t="s">
        <v>886</v>
      </c>
      <c r="H16" s="50" t="s">
        <v>887</v>
      </c>
    </row>
    <row r="17" spans="1:8" ht="14.25" x14ac:dyDescent="0.2">
      <c r="A17" s="50">
        <v>1</v>
      </c>
      <c r="B17" s="50">
        <v>2</v>
      </c>
      <c r="C17" s="50">
        <v>3</v>
      </c>
      <c r="D17" s="50">
        <v>4</v>
      </c>
      <c r="E17" s="50">
        <v>5</v>
      </c>
      <c r="F17" s="50">
        <v>6</v>
      </c>
      <c r="G17" s="50">
        <v>7</v>
      </c>
      <c r="H17" s="50">
        <v>8</v>
      </c>
    </row>
    <row r="18" spans="1:8" ht="16.5" x14ac:dyDescent="0.25">
      <c r="A18" s="117" t="str">
        <f>CONCATENATE("Локальная смета: ", Source!G20)</f>
        <v>Локальная смета: Ремонт скатной крыши</v>
      </c>
      <c r="B18" s="117"/>
      <c r="C18" s="117"/>
      <c r="D18" s="117"/>
      <c r="E18" s="117"/>
      <c r="F18" s="117"/>
      <c r="G18" s="117"/>
      <c r="H18" s="117"/>
    </row>
    <row r="19" spans="1:8" ht="16.5" x14ac:dyDescent="0.25">
      <c r="A19" s="117" t="str">
        <f>CONCATENATE("Раздел: ", Source!G24)</f>
        <v>Раздел: Монтажные работы</v>
      </c>
      <c r="B19" s="117"/>
      <c r="C19" s="117"/>
      <c r="D19" s="117"/>
      <c r="E19" s="117"/>
      <c r="F19" s="117"/>
      <c r="G19" s="117"/>
      <c r="H19" s="117"/>
    </row>
    <row r="20" spans="1:8" ht="28.5" x14ac:dyDescent="0.2">
      <c r="A20" s="50">
        <v>1</v>
      </c>
      <c r="B20" s="50" t="str">
        <f>Source!E28</f>
        <v>1</v>
      </c>
      <c r="C20" s="53" t="str">
        <f>Source!G28</f>
        <v>Разборка покрытий кровель из волнистых и полуволнистых асбестоцементных листов</v>
      </c>
      <c r="D20" s="50" t="s">
        <v>19</v>
      </c>
      <c r="E20" s="54">
        <f>Source!I28</f>
        <v>8.9499999999999993</v>
      </c>
      <c r="F20" s="50" t="str">
        <f>Source!U24</f>
        <v/>
      </c>
      <c r="G20" s="50" t="str">
        <f>"=895/"&amp;"100"</f>
        <v>=895/100</v>
      </c>
      <c r="H20" s="53"/>
    </row>
    <row r="21" spans="1:8" ht="14.25" x14ac:dyDescent="0.2">
      <c r="A21" s="50">
        <v>2</v>
      </c>
      <c r="B21" s="50" t="str">
        <f>Source!E29</f>
        <v>2</v>
      </c>
      <c r="C21" s="53" t="str">
        <f>Source!G29</f>
        <v>Разборка слуховых окон прямоугольных односкатных</v>
      </c>
      <c r="D21" s="50" t="s">
        <v>30</v>
      </c>
      <c r="E21" s="54">
        <f>Source!I29</f>
        <v>0.23300000000000001</v>
      </c>
      <c r="F21" s="50" t="str">
        <f>Source!U24</f>
        <v/>
      </c>
      <c r="G21" s="50" t="str">
        <f>"=23,3/"&amp;"100"</f>
        <v>=23,3/100</v>
      </c>
      <c r="H21" s="53"/>
    </row>
    <row r="22" spans="1:8" ht="28.5" x14ac:dyDescent="0.2">
      <c r="A22" s="50">
        <v>3</v>
      </c>
      <c r="B22" s="50" t="str">
        <f>Source!E30</f>
        <v>3</v>
      </c>
      <c r="C22" s="53" t="str">
        <f>Source!G30</f>
        <v>Устройство слуховых окон</v>
      </c>
      <c r="D22" s="50" t="s">
        <v>41</v>
      </c>
      <c r="E22" s="54">
        <f>Source!I30</f>
        <v>2</v>
      </c>
      <c r="F22" s="50" t="str">
        <f>Source!U24</f>
        <v/>
      </c>
      <c r="G22" s="50">
        <f>Source!I30</f>
        <v>2</v>
      </c>
      <c r="H22" s="53"/>
    </row>
    <row r="23" spans="1:8" ht="28.5" x14ac:dyDescent="0.2">
      <c r="A23" s="50">
        <v>4</v>
      </c>
      <c r="B23" s="50" t="str">
        <f>Source!E31</f>
        <v>4</v>
      </c>
      <c r="C23" s="53" t="str">
        <f>Source!G31</f>
        <v>Разборка деревянных элементов конструкций крыш обрешетки из брусков с прозорами</v>
      </c>
      <c r="D23" s="50" t="s">
        <v>55</v>
      </c>
      <c r="E23" s="54">
        <f>Source!I31</f>
        <v>1.23</v>
      </c>
      <c r="F23" s="50" t="str">
        <f>Source!U24</f>
        <v/>
      </c>
      <c r="G23" s="50" t="str">
        <f>"=123/"&amp;"100"</f>
        <v>=123/100</v>
      </c>
      <c r="H23" s="53"/>
    </row>
    <row r="24" spans="1:8" ht="42.75" x14ac:dyDescent="0.2">
      <c r="A24" s="50">
        <v>5</v>
      </c>
      <c r="B24" s="50" t="str">
        <f>Source!E32</f>
        <v>5</v>
      </c>
      <c r="C24" s="53" t="str">
        <f>Source!G32</f>
        <v>Смена обрешетки с прозорами из досок толщиной до 30 мм</v>
      </c>
      <c r="D24" s="50" t="s">
        <v>60</v>
      </c>
      <c r="E24" s="54">
        <f>Source!I32</f>
        <v>7.72</v>
      </c>
      <c r="F24" s="50" t="str">
        <f>Source!U24</f>
        <v/>
      </c>
      <c r="G24" s="50" t="str">
        <f>"=772/"&amp;"100"</f>
        <v>=772/100</v>
      </c>
      <c r="H24" s="53"/>
    </row>
    <row r="25" spans="1:8" ht="42.75" x14ac:dyDescent="0.2">
      <c r="A25" s="50">
        <v>6</v>
      </c>
      <c r="B25" s="50" t="str">
        <f>Source!E33</f>
        <v>6</v>
      </c>
      <c r="C25" s="53" t="str">
        <f>Source!G33</f>
        <v>Укладка по фермам прогонов из брусьев</v>
      </c>
      <c r="D25" s="50" t="s">
        <v>65</v>
      </c>
      <c r="E25" s="54">
        <f>Source!I33</f>
        <v>2.4</v>
      </c>
      <c r="F25" s="50" t="str">
        <f>Source!U24</f>
        <v/>
      </c>
      <c r="G25" s="50">
        <f>Source!I33</f>
        <v>2.4</v>
      </c>
      <c r="H25" s="53"/>
    </row>
    <row r="26" spans="1:8" ht="14.25" x14ac:dyDescent="0.2">
      <c r="A26" s="50">
        <v>7</v>
      </c>
      <c r="B26" s="50" t="str">
        <f>Source!E34</f>
        <v>7</v>
      </c>
      <c r="C26" s="53" t="str">
        <f>Source!G34</f>
        <v>Устройство обрешетки сплошной из досок</v>
      </c>
      <c r="D26" s="50" t="s">
        <v>70</v>
      </c>
      <c r="E26" s="54">
        <f>Source!I34</f>
        <v>1.23</v>
      </c>
      <c r="F26" s="50" t="str">
        <f>Source!U24</f>
        <v/>
      </c>
      <c r="G26" s="50" t="str">
        <f>"=123/"&amp;"100"</f>
        <v>=123/100</v>
      </c>
      <c r="H26" s="53"/>
    </row>
    <row r="27" spans="1:8" ht="28.5" x14ac:dyDescent="0.2">
      <c r="A27" s="50">
        <v>8</v>
      </c>
      <c r="B27" s="50" t="str">
        <f>Source!E35</f>
        <v>8</v>
      </c>
      <c r="C27" s="53" t="str">
        <f>Source!G35</f>
        <v>Доски необрезные хвойных пород длиной 4-6,5 м, все ширины, толщиной 25 мм, III сорта</v>
      </c>
      <c r="D27" s="50" t="s">
        <v>75</v>
      </c>
      <c r="E27" s="54">
        <f>Source!I35</f>
        <v>-3.2471999999999999</v>
      </c>
      <c r="F27" s="50" t="str">
        <f>Source!U24</f>
        <v/>
      </c>
      <c r="G27" s="50" t="str">
        <f>"="&amp;Source!I34&amp;"*"&amp;"-"&amp;"2,64"</f>
        <v>=1,23*-2,64</v>
      </c>
      <c r="H27" s="53"/>
    </row>
    <row r="28" spans="1:8" ht="28.5" x14ac:dyDescent="0.2">
      <c r="A28" s="50">
        <v>9</v>
      </c>
      <c r="B28" s="50" t="str">
        <f>Source!E36</f>
        <v>9</v>
      </c>
      <c r="C28" s="53" t="str">
        <f>Source!G36</f>
        <v>Доски необрезные хвойных пород длиной 4-6,5 м, все ширины, толщиной 32-40 мм, III сорта</v>
      </c>
      <c r="D28" s="50" t="s">
        <v>75</v>
      </c>
      <c r="E28" s="54">
        <f>Source!I36</f>
        <v>3.25</v>
      </c>
      <c r="F28" s="50" t="str">
        <f>Source!U24</f>
        <v/>
      </c>
      <c r="G28" s="50">
        <f>Source!I36</f>
        <v>3.25</v>
      </c>
      <c r="H28" s="53"/>
    </row>
    <row r="29" spans="1:8" ht="28.5" x14ac:dyDescent="0.2">
      <c r="A29" s="50">
        <v>10</v>
      </c>
      <c r="B29" s="50" t="str">
        <f>Source!E37</f>
        <v>10</v>
      </c>
      <c r="C29" s="53" t="str">
        <f>Source!G37</f>
        <v>Устройство покрытия из рулонных материалов насухо без промазки кромок</v>
      </c>
      <c r="D29" s="50" t="s">
        <v>55</v>
      </c>
      <c r="E29" s="54">
        <f>Source!I37</f>
        <v>8.9499999999999993</v>
      </c>
      <c r="F29" s="50" t="str">
        <f>Source!U24</f>
        <v/>
      </c>
      <c r="G29" s="50" t="str">
        <f>"=895/"&amp;"100"</f>
        <v>=895/100</v>
      </c>
      <c r="H29" s="53"/>
    </row>
    <row r="30" spans="1:8" ht="14.25" x14ac:dyDescent="0.2">
      <c r="A30" s="50">
        <v>11</v>
      </c>
      <c r="B30" s="50" t="str">
        <f>Source!E38</f>
        <v>11</v>
      </c>
      <c r="C30" s="53" t="str">
        <f>Source!G38</f>
        <v>Рубероид кровельный с крупнозернистой посыпкой марки РКК-350б</v>
      </c>
      <c r="D30" s="50" t="s">
        <v>91</v>
      </c>
      <c r="E30" s="54">
        <f>Source!I38</f>
        <v>-1029.25</v>
      </c>
      <c r="F30" s="50" t="str">
        <f>Source!U24</f>
        <v/>
      </c>
      <c r="G30" s="50" t="str">
        <f>"="&amp;Source!I37&amp;"*"&amp;"-"&amp;"115"</f>
        <v>=8,95*-115</v>
      </c>
      <c r="H30" s="53"/>
    </row>
    <row r="31" spans="1:8" ht="28.5" x14ac:dyDescent="0.2">
      <c r="A31" s="50">
        <v>12</v>
      </c>
      <c r="B31" s="50" t="str">
        <f>Source!E39</f>
        <v>12</v>
      </c>
      <c r="C31" s="53" t="str">
        <f>Source!G39</f>
        <v>Пленка подкровельная антиконденсатная (гидроизоляционная) типа ЮТАКОН</v>
      </c>
      <c r="D31" s="50" t="s">
        <v>91</v>
      </c>
      <c r="E31" s="54">
        <f>Source!I39</f>
        <v>1030</v>
      </c>
      <c r="F31" s="50" t="str">
        <f>Source!U24</f>
        <v/>
      </c>
      <c r="G31" s="50">
        <f>Source!I39</f>
        <v>1030</v>
      </c>
      <c r="H31" s="53"/>
    </row>
    <row r="32" spans="1:8" ht="28.5" x14ac:dyDescent="0.2">
      <c r="A32" s="50">
        <v>13</v>
      </c>
      <c r="B32" s="50" t="str">
        <f>Source!E40</f>
        <v>13</v>
      </c>
      <c r="C32" s="53" t="str">
        <f>Source!G40</f>
        <v>Разборка деревянных элементов конструкций крыш стропил со стойками и подкосами из досок</v>
      </c>
      <c r="D32" s="50" t="s">
        <v>55</v>
      </c>
      <c r="E32" s="54">
        <f>Source!I40</f>
        <v>0.89500000000000002</v>
      </c>
      <c r="F32" s="50" t="str">
        <f>Source!U24</f>
        <v/>
      </c>
      <c r="G32" s="50" t="str">
        <f>"=89,5/"&amp;"100"</f>
        <v>=89,5/100</v>
      </c>
      <c r="H32" s="53"/>
    </row>
    <row r="33" spans="1:8" ht="42.75" x14ac:dyDescent="0.2">
      <c r="A33" s="50">
        <v>14</v>
      </c>
      <c r="B33" s="50" t="str">
        <f>Source!E41</f>
        <v>14</v>
      </c>
      <c r="C33" s="53" t="str">
        <f>Source!G41</f>
        <v>Установка стропил</v>
      </c>
      <c r="D33" s="50" t="s">
        <v>65</v>
      </c>
      <c r="E33" s="54">
        <f>Source!I41</f>
        <v>1.625</v>
      </c>
      <c r="F33" s="50" t="str">
        <f>Source!U24</f>
        <v/>
      </c>
      <c r="G33" s="50">
        <f>Source!I41</f>
        <v>1.625</v>
      </c>
      <c r="H33" s="53"/>
    </row>
    <row r="34" spans="1:8" ht="57" x14ac:dyDescent="0.2">
      <c r="A34" s="50">
        <v>15</v>
      </c>
      <c r="B34" s="50" t="str">
        <f>Source!E42</f>
        <v>15</v>
      </c>
      <c r="C34" s="53" t="str">
        <f>Source!G42</f>
        <v>Огнебиозащитное покрытие деревянных конструкций составом "Пирилакс" любой модификации при помощи аэрозольно-капельного распыления для обеспечивания второй группы огнезащитной эффективности по НПБ 251</v>
      </c>
      <c r="D34" s="50" t="s">
        <v>108</v>
      </c>
      <c r="E34" s="54">
        <f>Source!I42</f>
        <v>13.782999999999999</v>
      </c>
      <c r="F34" s="50" t="str">
        <f>Source!U24</f>
        <v/>
      </c>
      <c r="G34" s="50" t="str">
        <f>"=1378,3/"&amp;"100"</f>
        <v>=1378,3/100</v>
      </c>
      <c r="H34" s="53"/>
    </row>
    <row r="35" spans="1:8" ht="14.25" x14ac:dyDescent="0.2">
      <c r="A35" s="50">
        <v>16</v>
      </c>
      <c r="B35" s="50" t="str">
        <f>Source!E43</f>
        <v>16</v>
      </c>
      <c r="C35" s="53" t="str">
        <f>Source!G43</f>
        <v>Антисептик-антипирен &lt;ПИРИЛАКС СС-2&gt; для древесины</v>
      </c>
      <c r="D35" s="50" t="s">
        <v>117</v>
      </c>
      <c r="E35" s="54">
        <f>Source!I43</f>
        <v>285</v>
      </c>
      <c r="F35" s="50" t="str">
        <f>Source!U24</f>
        <v/>
      </c>
      <c r="G35" s="50">
        <f>Source!I43</f>
        <v>285</v>
      </c>
      <c r="H35" s="53"/>
    </row>
    <row r="36" spans="1:8" ht="28.5" x14ac:dyDescent="0.2">
      <c r="A36" s="50">
        <v>17</v>
      </c>
      <c r="B36" s="50" t="str">
        <f>Source!E44</f>
        <v>17</v>
      </c>
      <c r="C36" s="53" t="str">
        <f>Source!G44</f>
        <v>Монтаж кровельного покрытия из профилированного листа при высоте здания до 25 м</v>
      </c>
      <c r="D36" s="50" t="s">
        <v>19</v>
      </c>
      <c r="E36" s="54">
        <f>Source!I44</f>
        <v>8.9499999999999993</v>
      </c>
      <c r="F36" s="50" t="str">
        <f>Source!U24</f>
        <v/>
      </c>
      <c r="G36" s="50" t="str">
        <f>"=895/"&amp;"100"</f>
        <v>=895/100</v>
      </c>
      <c r="H36" s="53"/>
    </row>
    <row r="37" spans="1:8" ht="14.25" x14ac:dyDescent="0.2">
      <c r="A37" s="50">
        <v>18</v>
      </c>
      <c r="B37" s="50" t="str">
        <f>Source!E45</f>
        <v>18</v>
      </c>
      <c r="C37" s="53" t="str">
        <f>Source!G45</f>
        <v>Профнастил оцинкованный НС35-1000-0,7</v>
      </c>
      <c r="D37" s="50" t="s">
        <v>91</v>
      </c>
      <c r="E37" s="54">
        <f>Source!I45</f>
        <v>1074</v>
      </c>
      <c r="F37" s="50" t="str">
        <f>Source!U24</f>
        <v/>
      </c>
      <c r="G37" s="50">
        <f>Source!I45</f>
        <v>1074</v>
      </c>
      <c r="H37" s="53"/>
    </row>
    <row r="38" spans="1:8" ht="28.5" x14ac:dyDescent="0.2">
      <c r="A38" s="50">
        <v>19</v>
      </c>
      <c r="B38" s="50" t="str">
        <f>Source!E46</f>
        <v>19</v>
      </c>
      <c r="C38" s="53" t="str">
        <f>Source!G46</f>
        <v>Винты самонарезающие для крепления профилированного настила и панелей к несущим конструкциям</v>
      </c>
      <c r="D38" s="50" t="s">
        <v>134</v>
      </c>
      <c r="E38" s="54">
        <f>Source!I46</f>
        <v>4.4999999999999998E-2</v>
      </c>
      <c r="F38" s="50" t="str">
        <f>Source!U24</f>
        <v/>
      </c>
      <c r="G38" s="50">
        <f>Source!I46</f>
        <v>4.4999999999999998E-2</v>
      </c>
      <c r="H38" s="53"/>
    </row>
    <row r="39" spans="1:8" ht="42.75" x14ac:dyDescent="0.2">
      <c r="A39" s="50">
        <v>20</v>
      </c>
      <c r="B39" s="50" t="str">
        <f>Source!E47</f>
        <v>20</v>
      </c>
      <c r="C39" s="53" t="str">
        <f>Source!G47</f>
        <v>Простая окраска масляными составами по дереву заполнений оконных проемов</v>
      </c>
      <c r="D39" s="50" t="s">
        <v>139</v>
      </c>
      <c r="E39" s="54">
        <f>Source!I47</f>
        <v>3.63273</v>
      </c>
      <c r="F39" s="50" t="str">
        <f>Source!U24</f>
        <v/>
      </c>
      <c r="G39" s="50" t="str">
        <f>"=363,273/"&amp;"100"</f>
        <v>=363,273/100</v>
      </c>
      <c r="H39" s="53"/>
    </row>
    <row r="40" spans="1:8" ht="85.5" x14ac:dyDescent="0.2">
      <c r="A40" s="50">
        <v>21</v>
      </c>
      <c r="B40" s="50" t="str">
        <f>Source!E48</f>
        <v>21</v>
      </c>
      <c r="C40" s="53" t="str">
        <f>Source!G48</f>
        <v>Остекление оконным стеклом окон с одинарным переплетом</v>
      </c>
      <c r="D40" s="50" t="s">
        <v>148</v>
      </c>
      <c r="E40" s="54">
        <f>Source!I48</f>
        <v>0.01</v>
      </c>
      <c r="F40" s="50" t="str">
        <f>Source!U24</f>
        <v/>
      </c>
      <c r="G40" s="50" t="str">
        <f>"=1/"&amp;"100"</f>
        <v>=1/100</v>
      </c>
      <c r="H40" s="53"/>
    </row>
    <row r="41" spans="1:8" ht="28.5" x14ac:dyDescent="0.2">
      <c r="A41" s="50">
        <v>22</v>
      </c>
      <c r="B41" s="50" t="str">
        <f>Source!E49</f>
        <v>22</v>
      </c>
      <c r="C41" s="53" t="str">
        <f>Source!G49</f>
        <v>Устройство мелких покрытий (брандмауэры, парапеты, свесы и т.п.) из листовой оцинкованной стали</v>
      </c>
      <c r="D41" s="50" t="s">
        <v>19</v>
      </c>
      <c r="E41" s="54">
        <f>Source!I49</f>
        <v>3.0000000000000001E-3</v>
      </c>
      <c r="F41" s="50" t="str">
        <f>Source!U24</f>
        <v/>
      </c>
      <c r="G41" s="50" t="str">
        <f>"=0,3/"&amp;"100"</f>
        <v>=0,3/100</v>
      </c>
      <c r="H41" s="53"/>
    </row>
    <row r="42" spans="1:8" ht="14.25" x14ac:dyDescent="0.2">
      <c r="A42" s="50">
        <v>23</v>
      </c>
      <c r="B42" s="50" t="str">
        <f>Source!E50</f>
        <v>23</v>
      </c>
      <c r="C42" s="53" t="str">
        <f>Source!G50</f>
        <v>Ремонт кирпичной кладки стен отдельными местами</v>
      </c>
      <c r="D42" s="50" t="s">
        <v>161</v>
      </c>
      <c r="E42" s="54">
        <f>Source!I50</f>
        <v>1.25</v>
      </c>
      <c r="F42" s="50" t="str">
        <f>Source!U24</f>
        <v/>
      </c>
      <c r="G42" s="50">
        <f>Source!I50</f>
        <v>1.25</v>
      </c>
      <c r="H42" s="53"/>
    </row>
    <row r="43" spans="1:8" ht="57" x14ac:dyDescent="0.2">
      <c r="A43" s="50">
        <v>24</v>
      </c>
      <c r="B43" s="50" t="str">
        <f>Source!E51</f>
        <v>24</v>
      </c>
      <c r="C43" s="53" t="str">
        <f>Source!G51</f>
        <v>Улучшенная штукатурка фасадов цементно-известковым раствором по камню стен</v>
      </c>
      <c r="D43" s="50" t="s">
        <v>170</v>
      </c>
      <c r="E43" s="54">
        <f>Source!I51</f>
        <v>0.54100000000000004</v>
      </c>
      <c r="F43" s="50" t="str">
        <f>Source!U24</f>
        <v/>
      </c>
      <c r="G43" s="50" t="str">
        <f>"=54,1/"&amp;"100"</f>
        <v>=54,1/100</v>
      </c>
      <c r="H43" s="53"/>
    </row>
    <row r="44" spans="1:8" ht="14.25" x14ac:dyDescent="0.2">
      <c r="A44" s="50">
        <v>25</v>
      </c>
      <c r="B44" s="50" t="str">
        <f>Source!E52</f>
        <v>25</v>
      </c>
      <c r="C44" s="53" t="str">
        <f>Source!G52</f>
        <v>Окраска фасадов с лесов с подготовкой поверхности силикатная</v>
      </c>
      <c r="D44" s="50" t="s">
        <v>175</v>
      </c>
      <c r="E44" s="54">
        <f>Source!I52</f>
        <v>0.54100000000000004</v>
      </c>
      <c r="F44" s="50" t="str">
        <f>Source!U24</f>
        <v/>
      </c>
      <c r="G44" s="50" t="str">
        <f>"=54,1/"&amp;"100"</f>
        <v>=54,1/100</v>
      </c>
      <c r="H44" s="53"/>
    </row>
    <row r="45" spans="1:8" ht="28.5" x14ac:dyDescent="0.2">
      <c r="A45" s="50">
        <v>26</v>
      </c>
      <c r="B45" s="50" t="str">
        <f>Source!E53</f>
        <v>26</v>
      </c>
      <c r="C45" s="53" t="str">
        <f>Source!G53</f>
        <v>Устройство мелких покрытий (брандмауэры, парапеты, свесы и т.п.) из листовой оцинкованной стали</v>
      </c>
      <c r="D45" s="50" t="s">
        <v>19</v>
      </c>
      <c r="E45" s="54">
        <f>Source!I53</f>
        <v>6.4000000000000003E-3</v>
      </c>
      <c r="F45" s="50" t="str">
        <f>Source!U24</f>
        <v/>
      </c>
      <c r="G45" s="50" t="str">
        <f>"=0,64/"&amp;"100"</f>
        <v>=0,64/100</v>
      </c>
      <c r="H45" s="53"/>
    </row>
    <row r="46" spans="1:8" ht="14.25" x14ac:dyDescent="0.2">
      <c r="A46" s="50">
        <v>27</v>
      </c>
      <c r="B46" s="50" t="str">
        <f>Source!E54</f>
        <v>27</v>
      </c>
      <c r="C46" s="53" t="str">
        <f>Source!G54</f>
        <v>Устройство колпаков над шахтами в два канала</v>
      </c>
      <c r="D46" s="50" t="s">
        <v>181</v>
      </c>
      <c r="E46" s="54">
        <f>Source!I54</f>
        <v>9</v>
      </c>
      <c r="F46" s="50" t="str">
        <f>Source!U24</f>
        <v/>
      </c>
      <c r="G46" s="50">
        <f>Source!I54</f>
        <v>9</v>
      </c>
      <c r="H46" s="53"/>
    </row>
    <row r="47" spans="1:8" ht="28.5" x14ac:dyDescent="0.2">
      <c r="A47" s="50">
        <v>28</v>
      </c>
      <c r="B47" s="50" t="str">
        <f>Source!E55</f>
        <v>28</v>
      </c>
      <c r="C47" s="53" t="str">
        <f>Source!G55</f>
        <v>На каждые последующие два канала сверх двух добавлять к расценке 12-01-011-01</v>
      </c>
      <c r="D47" s="50" t="s">
        <v>181</v>
      </c>
      <c r="E47" s="54">
        <f>Source!I55</f>
        <v>12</v>
      </c>
      <c r="F47" s="50" t="str">
        <f>Source!U24</f>
        <v/>
      </c>
      <c r="G47" s="50">
        <f>Source!I55</f>
        <v>12</v>
      </c>
      <c r="H47" s="53"/>
    </row>
    <row r="48" spans="1:8" ht="14.25" x14ac:dyDescent="0.2">
      <c r="A48" s="50">
        <v>29</v>
      </c>
      <c r="B48" s="50" t="str">
        <f>Source!E56</f>
        <v>29</v>
      </c>
      <c r="C48" s="53" t="str">
        <f>Source!G56</f>
        <v>Смена обделок из листовой стали, примыканий к деревянным стенам</v>
      </c>
      <c r="D48" s="50" t="s">
        <v>190</v>
      </c>
      <c r="E48" s="54">
        <f>Source!I56</f>
        <v>0.08</v>
      </c>
      <c r="F48" s="50" t="str">
        <f>Source!U24</f>
        <v/>
      </c>
      <c r="G48" s="50" t="str">
        <f>"=8/"&amp;"100"</f>
        <v>=8/100</v>
      </c>
      <c r="H48" s="53"/>
    </row>
    <row r="49" spans="1:8" ht="14.25" x14ac:dyDescent="0.2">
      <c r="A49" s="50">
        <v>30</v>
      </c>
      <c r="B49" s="50" t="str">
        <f>Source!E57</f>
        <v>30</v>
      </c>
      <c r="C49" s="53" t="str">
        <f>Source!G57</f>
        <v>Смена обделок из листовой стали, примыканий к каменным стенам</v>
      </c>
      <c r="D49" s="50" t="s">
        <v>190</v>
      </c>
      <c r="E49" s="54">
        <f>Source!I57</f>
        <v>0.46400000000000002</v>
      </c>
      <c r="F49" s="50" t="str">
        <f>Source!U24</f>
        <v/>
      </c>
      <c r="G49" s="50" t="str">
        <f>"=46,4/"&amp;"100"</f>
        <v>=46,4/100</v>
      </c>
      <c r="H49" s="53"/>
    </row>
    <row r="50" spans="1:8" ht="28.5" x14ac:dyDescent="0.2">
      <c r="A50" s="50">
        <v>31</v>
      </c>
      <c r="B50" s="50" t="str">
        <f>Source!E58</f>
        <v>31</v>
      </c>
      <c r="C50" s="53" t="str">
        <f>Source!G58</f>
        <v>Смена обделок из листовой стали (поясков, сандриков, отливов, карнизов) шириной до 0,7 м</v>
      </c>
      <c r="D50" s="50" t="s">
        <v>190</v>
      </c>
      <c r="E50" s="54">
        <f>Source!I58</f>
        <v>0.86799999999999999</v>
      </c>
      <c r="F50" s="50" t="str">
        <f>Source!U24</f>
        <v/>
      </c>
      <c r="G50" s="50" t="str">
        <f>"=86,8/"&amp;"100"</f>
        <v>=86,8/100</v>
      </c>
      <c r="H50" s="53"/>
    </row>
    <row r="51" spans="1:8" ht="28.5" x14ac:dyDescent="0.2">
      <c r="A51" s="50">
        <v>32</v>
      </c>
      <c r="B51" s="50" t="str">
        <f>Source!E59</f>
        <v>32</v>
      </c>
      <c r="C51" s="53" t="str">
        <f>Source!G59</f>
        <v>Устройство желобов подвесных</v>
      </c>
      <c r="D51" s="50" t="s">
        <v>203</v>
      </c>
      <c r="E51" s="54">
        <f>Source!I59</f>
        <v>1.38</v>
      </c>
      <c r="F51" s="50" t="str">
        <f>Source!U24</f>
        <v/>
      </c>
      <c r="G51" s="50" t="str">
        <f>"=138/"&amp;"100"</f>
        <v>=138/100</v>
      </c>
      <c r="H51" s="53"/>
    </row>
    <row r="52" spans="1:8" ht="28.5" x14ac:dyDescent="0.2">
      <c r="A52" s="50">
        <v>33</v>
      </c>
      <c r="B52" s="50" t="str">
        <f>Source!E60</f>
        <v>33</v>
      </c>
      <c r="C52" s="53" t="str">
        <f>Source!G60</f>
        <v>Смена прямых звеньев водосточных труб с земли, лестниц или подмостей</v>
      </c>
      <c r="D52" s="50" t="s">
        <v>190</v>
      </c>
      <c r="E52" s="54">
        <f>Source!I60</f>
        <v>0.6</v>
      </c>
      <c r="F52" s="50" t="str">
        <f>Source!U24</f>
        <v/>
      </c>
      <c r="G52" s="50" t="str">
        <f>"=60/"&amp;"100"</f>
        <v>=60/100</v>
      </c>
      <c r="H52" s="53"/>
    </row>
    <row r="53" spans="1:8" ht="14.25" x14ac:dyDescent="0.2">
      <c r="A53" s="50">
        <v>34</v>
      </c>
      <c r="B53" s="50" t="str">
        <f>Source!E61</f>
        <v>34</v>
      </c>
      <c r="C53" s="53" t="str">
        <f>Source!G61</f>
        <v>Смена воронок водосточных труб с земли, лестниц или подмостей</v>
      </c>
      <c r="D53" s="50" t="s">
        <v>212</v>
      </c>
      <c r="E53" s="54">
        <f>Source!I61</f>
        <v>0.08</v>
      </c>
      <c r="F53" s="50" t="str">
        <f>Source!U24</f>
        <v/>
      </c>
      <c r="G53" s="50" t="str">
        <f>"=8/"&amp;"100"</f>
        <v>=8/100</v>
      </c>
      <c r="H53" s="53"/>
    </row>
    <row r="54" spans="1:8" ht="14.25" x14ac:dyDescent="0.2">
      <c r="A54" s="50">
        <v>35</v>
      </c>
      <c r="B54" s="50" t="str">
        <f>Source!E62</f>
        <v>35</v>
      </c>
      <c r="C54" s="53" t="str">
        <f>Source!G62</f>
        <v>Смена колен водосточных труб с земли, лестниц и подмостей</v>
      </c>
      <c r="D54" s="50" t="s">
        <v>212</v>
      </c>
      <c r="E54" s="54">
        <f>Source!I62</f>
        <v>0.16</v>
      </c>
      <c r="F54" s="50" t="str">
        <f>Source!U24</f>
        <v/>
      </c>
      <c r="G54" s="50" t="str">
        <f>"=16/"&amp;"100"</f>
        <v>=16/100</v>
      </c>
      <c r="H54" s="53"/>
    </row>
    <row r="55" spans="1:8" ht="14.25" x14ac:dyDescent="0.2">
      <c r="A55" s="50">
        <v>36</v>
      </c>
      <c r="B55" s="50" t="str">
        <f>Source!E63</f>
        <v>36</v>
      </c>
      <c r="C55" s="53" t="str">
        <f>Source!G63</f>
        <v>Смена отливов (отметов) водосточных труб</v>
      </c>
      <c r="D55" s="50" t="s">
        <v>212</v>
      </c>
      <c r="E55" s="54">
        <f>Source!I63</f>
        <v>0.08</v>
      </c>
      <c r="F55" s="50" t="str">
        <f>Source!U24</f>
        <v/>
      </c>
      <c r="G55" s="50" t="str">
        <f>"=8/"&amp;"100"</f>
        <v>=8/100</v>
      </c>
      <c r="H55" s="53"/>
    </row>
    <row r="56" spans="1:8" ht="28.5" x14ac:dyDescent="0.2">
      <c r="A56" s="50">
        <v>37</v>
      </c>
      <c r="B56" s="50" t="str">
        <f>Source!E64</f>
        <v>37</v>
      </c>
      <c r="C56" s="53" t="str">
        <f>Source!G64</f>
        <v>Прокладка трубопроводов канализации из полиэтиленовых труб высокой плотности диаметром 110 мм</v>
      </c>
      <c r="D56" s="50" t="s">
        <v>225</v>
      </c>
      <c r="E56" s="54">
        <f>Source!I64</f>
        <v>0.36</v>
      </c>
      <c r="F56" s="50" t="str">
        <f>Source!U24</f>
        <v/>
      </c>
      <c r="G56" s="50" t="str">
        <f>"=36/"&amp;"100"</f>
        <v>=36/100</v>
      </c>
      <c r="H56" s="53"/>
    </row>
    <row r="57" spans="1:8" ht="28.5" x14ac:dyDescent="0.2">
      <c r="A57" s="50">
        <v>38</v>
      </c>
      <c r="B57" s="50" t="str">
        <f>Source!E65</f>
        <v>38</v>
      </c>
      <c r="C57" s="53" t="str">
        <f>Source!G65</f>
        <v>Демонтаж перил</v>
      </c>
      <c r="D57" s="50" t="s">
        <v>236</v>
      </c>
      <c r="E57" s="54">
        <f>Source!I65</f>
        <v>1.3</v>
      </c>
      <c r="F57" s="50" t="str">
        <f>Source!U24</f>
        <v/>
      </c>
      <c r="G57" s="50" t="str">
        <f>"=130/"&amp;"100"</f>
        <v>=130/100</v>
      </c>
      <c r="H57" s="53"/>
    </row>
    <row r="58" spans="1:8" ht="28.5" x14ac:dyDescent="0.2">
      <c r="A58" s="50">
        <v>39</v>
      </c>
      <c r="B58" s="50" t="str">
        <f>Source!E66</f>
        <v>39</v>
      </c>
      <c r="C58" s="53" t="str">
        <f>Source!G66</f>
        <v>Ограждение кровель перилами</v>
      </c>
      <c r="D58" s="50" t="s">
        <v>236</v>
      </c>
      <c r="E58" s="54">
        <f>Source!I66</f>
        <v>1.3</v>
      </c>
      <c r="F58" s="50" t="str">
        <f>Source!U24</f>
        <v/>
      </c>
      <c r="G58" s="50" t="str">
        <f>"=130/"&amp;"100"</f>
        <v>=130/100</v>
      </c>
      <c r="H58" s="53"/>
    </row>
    <row r="59" spans="1:8" ht="42.75" x14ac:dyDescent="0.2">
      <c r="A59" s="50">
        <v>40</v>
      </c>
      <c r="B59" s="50" t="str">
        <f>Source!E67</f>
        <v>40</v>
      </c>
      <c r="C59" s="53" t="str">
        <f>Source!G67</f>
        <v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v>
      </c>
      <c r="D59" s="50" t="s">
        <v>134</v>
      </c>
      <c r="E59" s="54">
        <f>Source!I67</f>
        <v>-0.39</v>
      </c>
      <c r="F59" s="50" t="str">
        <f>Source!U24</f>
        <v/>
      </c>
      <c r="G59" s="50" t="str">
        <f>"="&amp;Source!I66&amp;"*"&amp;"-"&amp;"0,3"</f>
        <v>=1,3*-0,3</v>
      </c>
      <c r="H59" s="53"/>
    </row>
    <row r="60" spans="1:8" ht="28.5" x14ac:dyDescent="0.2">
      <c r="A60" s="50">
        <v>41</v>
      </c>
      <c r="B60" s="50" t="str">
        <f>Source!E68</f>
        <v>41</v>
      </c>
      <c r="C60" s="53" t="str">
        <f>Source!G68</f>
        <v>Ограждение кровли "Стандарт"  окрашенное (L=3м, H=1,2м). Стоимость:4600,00/8,02=573,57руб.</v>
      </c>
      <c r="D60" s="50" t="s">
        <v>251</v>
      </c>
      <c r="E60" s="54">
        <f>Source!I68</f>
        <v>44</v>
      </c>
      <c r="F60" s="50" t="str">
        <f>Source!U24</f>
        <v/>
      </c>
      <c r="G60" s="50">
        <f>Source!I68</f>
        <v>44</v>
      </c>
      <c r="H60" s="53"/>
    </row>
    <row r="61" spans="1:8" ht="28.5" x14ac:dyDescent="0.2">
      <c r="A61" s="50">
        <v>42</v>
      </c>
      <c r="B61" s="50" t="str">
        <f>Source!E69</f>
        <v>42</v>
      </c>
      <c r="C61" s="53" t="str">
        <f>Source!G69</f>
        <v>Демонтаж люков в перекрытиях, площадь проема до 2 м2</v>
      </c>
      <c r="D61" s="50" t="s">
        <v>258</v>
      </c>
      <c r="E61" s="54">
        <f>Source!I69</f>
        <v>9.5999999999999992E-3</v>
      </c>
      <c r="F61" s="50" t="str">
        <f>Source!U24</f>
        <v/>
      </c>
      <c r="G61" s="50" t="str">
        <f>"=0,96/"&amp;"100"</f>
        <v>=0,96/100</v>
      </c>
      <c r="H61" s="53"/>
    </row>
    <row r="62" spans="1:8" ht="28.5" x14ac:dyDescent="0.2">
      <c r="A62" s="50">
        <v>43</v>
      </c>
      <c r="B62" s="50" t="str">
        <f>Source!E70</f>
        <v>43</v>
      </c>
      <c r="C62" s="53" t="str">
        <f>Source!G70</f>
        <v>Установка люков в перекрытиях, площадь проема до 2 м2</v>
      </c>
      <c r="D62" s="50" t="s">
        <v>258</v>
      </c>
      <c r="E62" s="54">
        <f>Source!I70</f>
        <v>9.5999999999999992E-3</v>
      </c>
      <c r="F62" s="50" t="str">
        <f>Source!U24</f>
        <v/>
      </c>
      <c r="G62" s="50" t="str">
        <f>"=0,96/"&amp;"100"</f>
        <v>=0,96/100</v>
      </c>
      <c r="H62" s="53"/>
    </row>
    <row r="63" spans="1:8" ht="14.25" x14ac:dyDescent="0.2">
      <c r="A63" s="50">
        <v>44</v>
      </c>
      <c r="B63" s="50" t="str">
        <f>Source!E71</f>
        <v>44</v>
      </c>
      <c r="C63" s="53" t="str">
        <f>Source!G71</f>
        <v>Задвижка накладная</v>
      </c>
      <c r="D63" s="50" t="s">
        <v>251</v>
      </c>
      <c r="E63" s="54">
        <f>Source!I71</f>
        <v>2</v>
      </c>
      <c r="F63" s="50" t="str">
        <f>Source!U24</f>
        <v/>
      </c>
      <c r="G63" s="50">
        <f>Source!I71</f>
        <v>2</v>
      </c>
      <c r="H63" s="53"/>
    </row>
    <row r="64" spans="1:8" ht="14.25" x14ac:dyDescent="0.2">
      <c r="A64" s="50">
        <v>45</v>
      </c>
      <c r="B64" s="50" t="str">
        <f>Source!E72</f>
        <v>45</v>
      </c>
      <c r="C64" s="53" t="str">
        <f>Source!G72</f>
        <v>Ручка-скоба из алюминиевого сплава анодированная</v>
      </c>
      <c r="D64" s="50" t="s">
        <v>251</v>
      </c>
      <c r="E64" s="54">
        <f>Source!I72</f>
        <v>4</v>
      </c>
      <c r="F64" s="50" t="str">
        <f>Source!U24</f>
        <v/>
      </c>
      <c r="G64" s="50">
        <f>Source!I72</f>
        <v>4</v>
      </c>
      <c r="H64" s="53"/>
    </row>
    <row r="65" spans="1:8" ht="14.25" x14ac:dyDescent="0.2">
      <c r="A65" s="50">
        <v>46</v>
      </c>
      <c r="B65" s="50" t="str">
        <f>Source!E73</f>
        <v>46</v>
      </c>
      <c r="C65" s="53" t="str">
        <f>Source!G73</f>
        <v>Петля накладная</v>
      </c>
      <c r="D65" s="50" t="s">
        <v>251</v>
      </c>
      <c r="E65" s="54">
        <f>Source!I73</f>
        <v>4</v>
      </c>
      <c r="F65" s="50" t="str">
        <f>Source!U24</f>
        <v/>
      </c>
      <c r="G65" s="50">
        <f>Source!I73</f>
        <v>4</v>
      </c>
      <c r="H65" s="53"/>
    </row>
    <row r="66" spans="1:8" ht="28.5" x14ac:dyDescent="0.2">
      <c r="A66" s="50">
        <v>47</v>
      </c>
      <c r="B66" s="50" t="str">
        <f>Source!E74</f>
        <v>47</v>
      </c>
      <c r="C66" s="53" t="str">
        <f>Source!G74</f>
        <v>Обивка дверей неоцинкованной кровельной сталью по войлоку с двух сторон</v>
      </c>
      <c r="D66" s="50" t="s">
        <v>258</v>
      </c>
      <c r="E66" s="54">
        <f>Source!I74</f>
        <v>9.5999999999999992E-3</v>
      </c>
      <c r="F66" s="50" t="str">
        <f>Source!U24</f>
        <v/>
      </c>
      <c r="G66" s="50" t="str">
        <f>"=0,96/"&amp;"100"</f>
        <v>=0,96/100</v>
      </c>
      <c r="H66" s="53"/>
    </row>
    <row r="67" spans="1:8" ht="14.25" x14ac:dyDescent="0.2">
      <c r="A67" s="50">
        <v>48</v>
      </c>
      <c r="B67" s="50" t="str">
        <f>Source!E75</f>
        <v>48</v>
      </c>
      <c r="C67" s="53" t="str">
        <f>Source!G75</f>
        <v>Укладка ходовых досок</v>
      </c>
      <c r="D67" s="50" t="s">
        <v>284</v>
      </c>
      <c r="E67" s="54">
        <f>Source!I75</f>
        <v>2.1</v>
      </c>
      <c r="F67" s="50" t="str">
        <f>Source!U24</f>
        <v/>
      </c>
      <c r="G67" s="50" t="str">
        <f>"=210/"&amp;"100"</f>
        <v>=210/100</v>
      </c>
      <c r="H67" s="53"/>
    </row>
    <row r="68" spans="1:8" ht="16.5" x14ac:dyDescent="0.25">
      <c r="A68" s="117" t="str">
        <f>CONCATENATE("Раздел: ", Source!G107)</f>
        <v>Раздел: Погрузка и вывоз мусора</v>
      </c>
      <c r="B68" s="117"/>
      <c r="C68" s="117"/>
      <c r="D68" s="117"/>
      <c r="E68" s="117"/>
      <c r="F68" s="117"/>
      <c r="G68" s="117"/>
      <c r="H68" s="117"/>
    </row>
    <row r="69" spans="1:8" ht="28.5" x14ac:dyDescent="0.2">
      <c r="A69" s="50">
        <v>49</v>
      </c>
      <c r="B69" s="50" t="str">
        <f>Source!E111</f>
        <v>49</v>
      </c>
      <c r="C69" s="53" t="str">
        <f>Source!G111</f>
        <v>Погрузка при автомобильных перевозках мусора строительного с погрузкой экскаваторами емкостью ковша до 0,5 м3</v>
      </c>
      <c r="D69" s="50" t="s">
        <v>344</v>
      </c>
      <c r="E69" s="54">
        <f>Source!I111</f>
        <v>23.5</v>
      </c>
      <c r="F69" s="50" t="str">
        <f>Source!U107</f>
        <v/>
      </c>
      <c r="G69" s="50">
        <f>Source!I111</f>
        <v>23.5</v>
      </c>
      <c r="H69" s="53"/>
    </row>
    <row r="70" spans="1:8" ht="28.5" x14ac:dyDescent="0.2">
      <c r="A70" s="49">
        <v>50</v>
      </c>
      <c r="B70" s="49" t="str">
        <f>Source!E112</f>
        <v>50</v>
      </c>
      <c r="C70" s="51" t="str">
        <f>Source!G112</f>
        <v>Перевозка грузов I класса автомобилями-самосвалами грузоподъемностью 10 т работающих вне карьера на расстояние до 7 км</v>
      </c>
      <c r="D70" s="49" t="s">
        <v>344</v>
      </c>
      <c r="E70" s="52">
        <f>Source!I112</f>
        <v>23.5</v>
      </c>
      <c r="F70" s="49" t="str">
        <f>Source!U107</f>
        <v/>
      </c>
      <c r="G70" s="49">
        <f>Source!I112</f>
        <v>23.5</v>
      </c>
      <c r="H70" s="51"/>
    </row>
    <row r="73" spans="1:8" ht="15" x14ac:dyDescent="0.25">
      <c r="B73" s="55" t="s">
        <v>888</v>
      </c>
      <c r="C73" s="14"/>
      <c r="D73" s="56" t="s">
        <v>889</v>
      </c>
      <c r="E73" s="57"/>
    </row>
  </sheetData>
  <mergeCells count="7">
    <mergeCell ref="A68:H68"/>
    <mergeCell ref="D5:E5"/>
    <mergeCell ref="D7:E7"/>
    <mergeCell ref="B12:E12"/>
    <mergeCell ref="B13:E13"/>
    <mergeCell ref="A18:H18"/>
    <mergeCell ref="A19:H1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3"/>
  <sheetViews>
    <sheetView workbookViewId="0">
      <selection activeCell="A229" sqref="A229:AN22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51556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228</v>
      </c>
      <c r="C12" s="1">
        <v>0</v>
      </c>
      <c r="D12" s="1">
        <f>ROW(A176)</f>
        <v>176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B176</f>
        <v>228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г. Торжок, ул. Красноармейская, д. 2 (СкКр)</v>
      </c>
      <c r="H18" s="2"/>
      <c r="I18" s="2"/>
      <c r="J18" s="2"/>
      <c r="K18" s="2"/>
      <c r="L18" s="2"/>
      <c r="M18" s="2"/>
      <c r="N18" s="2"/>
      <c r="O18" s="2">
        <f t="shared" ref="O18:AT18" si="1">O176</f>
        <v>183420.25</v>
      </c>
      <c r="P18" s="2">
        <f t="shared" si="1"/>
        <v>160175.5</v>
      </c>
      <c r="Q18" s="2">
        <f t="shared" si="1"/>
        <v>8079.44</v>
      </c>
      <c r="R18" s="2">
        <f t="shared" si="1"/>
        <v>516.84</v>
      </c>
      <c r="S18" s="2">
        <f t="shared" si="1"/>
        <v>15165.31</v>
      </c>
      <c r="T18" s="2">
        <f t="shared" si="1"/>
        <v>0</v>
      </c>
      <c r="U18" s="2">
        <f t="shared" si="1"/>
        <v>1850.7243208249999</v>
      </c>
      <c r="V18" s="2">
        <f t="shared" si="1"/>
        <v>37.787959724999993</v>
      </c>
      <c r="W18" s="2">
        <f t="shared" si="1"/>
        <v>0</v>
      </c>
      <c r="X18" s="2">
        <f t="shared" si="1"/>
        <v>14053.75</v>
      </c>
      <c r="Y18" s="2">
        <f t="shared" si="1"/>
        <v>7513.11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204987.11</v>
      </c>
      <c r="AS18" s="2">
        <f t="shared" si="1"/>
        <v>204987.11</v>
      </c>
      <c r="AT18" s="2">
        <f t="shared" si="1"/>
        <v>0</v>
      </c>
      <c r="AU18" s="2">
        <f t="shared" ref="AU18:BZ18" si="2">AU176</f>
        <v>0</v>
      </c>
      <c r="AV18" s="2">
        <f t="shared" si="2"/>
        <v>160175.5</v>
      </c>
      <c r="AW18" s="2">
        <f t="shared" si="2"/>
        <v>160175.5</v>
      </c>
      <c r="AX18" s="2">
        <f t="shared" si="2"/>
        <v>0</v>
      </c>
      <c r="AY18" s="2">
        <f t="shared" si="2"/>
        <v>160175.5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276.60000000000002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ROW(A144)</f>
        <v>144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30032642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Ремонт скатной крыши</v>
      </c>
      <c r="H22" s="2"/>
      <c r="I22" s="2"/>
      <c r="J22" s="2"/>
      <c r="K22" s="2"/>
      <c r="L22" s="2"/>
      <c r="M22" s="2"/>
      <c r="N22" s="2"/>
      <c r="O22" s="2">
        <f t="shared" ref="O22:AT22" si="8">O144</f>
        <v>183420.25</v>
      </c>
      <c r="P22" s="2">
        <f t="shared" si="8"/>
        <v>160175.5</v>
      </c>
      <c r="Q22" s="2">
        <f t="shared" si="8"/>
        <v>8079.44</v>
      </c>
      <c r="R22" s="2">
        <f t="shared" si="8"/>
        <v>516.84</v>
      </c>
      <c r="S22" s="2">
        <f t="shared" si="8"/>
        <v>15165.31</v>
      </c>
      <c r="T22" s="2">
        <f t="shared" si="8"/>
        <v>0</v>
      </c>
      <c r="U22" s="2">
        <f t="shared" si="8"/>
        <v>1850.7243208249999</v>
      </c>
      <c r="V22" s="2">
        <f t="shared" si="8"/>
        <v>37.787959724999993</v>
      </c>
      <c r="W22" s="2">
        <f t="shared" si="8"/>
        <v>0</v>
      </c>
      <c r="X22" s="2">
        <f t="shared" si="8"/>
        <v>14053.75</v>
      </c>
      <c r="Y22" s="2">
        <f t="shared" si="8"/>
        <v>7513.11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204987.11</v>
      </c>
      <c r="AS22" s="2">
        <f t="shared" si="8"/>
        <v>204987.11</v>
      </c>
      <c r="AT22" s="2">
        <f t="shared" si="8"/>
        <v>0</v>
      </c>
      <c r="AU22" s="2">
        <f t="shared" ref="AU22:BZ22" si="9">AU144</f>
        <v>0</v>
      </c>
      <c r="AV22" s="2">
        <f t="shared" si="9"/>
        <v>160175.5</v>
      </c>
      <c r="AW22" s="2">
        <f t="shared" si="9"/>
        <v>160175.5</v>
      </c>
      <c r="AX22" s="2">
        <f t="shared" si="9"/>
        <v>0</v>
      </c>
      <c r="AY22" s="2">
        <f t="shared" si="9"/>
        <v>160175.5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276.60000000000002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ROW(A77)</f>
        <v>77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30032642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O77</f>
        <v>183143.65</v>
      </c>
      <c r="P26" s="2">
        <f t="shared" si="15"/>
        <v>160175.5</v>
      </c>
      <c r="Q26" s="2">
        <f t="shared" si="15"/>
        <v>7802.84</v>
      </c>
      <c r="R26" s="2">
        <f t="shared" si="15"/>
        <v>497.8</v>
      </c>
      <c r="S26" s="2">
        <f t="shared" si="15"/>
        <v>15165.31</v>
      </c>
      <c r="T26" s="2">
        <f t="shared" si="15"/>
        <v>0</v>
      </c>
      <c r="U26" s="2">
        <f t="shared" si="15"/>
        <v>1850.7243208249999</v>
      </c>
      <c r="V26" s="2">
        <f t="shared" si="15"/>
        <v>37.223959724999993</v>
      </c>
      <c r="W26" s="2">
        <f t="shared" si="15"/>
        <v>0</v>
      </c>
      <c r="X26" s="2">
        <f t="shared" si="15"/>
        <v>14053.75</v>
      </c>
      <c r="Y26" s="2">
        <f t="shared" si="15"/>
        <v>7513.11</v>
      </c>
      <c r="Z26" s="2">
        <f t="shared" si="15"/>
        <v>0</v>
      </c>
      <c r="AA26" s="2">
        <f t="shared" si="15"/>
        <v>0</v>
      </c>
      <c r="AB26" s="2">
        <f t="shared" si="15"/>
        <v>183143.65</v>
      </c>
      <c r="AC26" s="2">
        <f t="shared" si="15"/>
        <v>160175.5</v>
      </c>
      <c r="AD26" s="2">
        <f t="shared" si="15"/>
        <v>7802.84</v>
      </c>
      <c r="AE26" s="2">
        <f t="shared" si="15"/>
        <v>497.8</v>
      </c>
      <c r="AF26" s="2">
        <f t="shared" si="15"/>
        <v>15165.31</v>
      </c>
      <c r="AG26" s="2">
        <f t="shared" si="15"/>
        <v>0</v>
      </c>
      <c r="AH26" s="2">
        <f t="shared" si="15"/>
        <v>1850.7243208249999</v>
      </c>
      <c r="AI26" s="2">
        <f t="shared" si="15"/>
        <v>37.223959724999993</v>
      </c>
      <c r="AJ26" s="2">
        <f t="shared" si="15"/>
        <v>0</v>
      </c>
      <c r="AK26" s="2">
        <f t="shared" si="15"/>
        <v>14053.75</v>
      </c>
      <c r="AL26" s="2">
        <f t="shared" si="15"/>
        <v>7513.11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204710.51</v>
      </c>
      <c r="AS26" s="2">
        <f t="shared" si="15"/>
        <v>204710.51</v>
      </c>
      <c r="AT26" s="2">
        <f t="shared" si="15"/>
        <v>0</v>
      </c>
      <c r="AU26" s="2">
        <f t="shared" ref="AU26:BZ26" si="16">AU77</f>
        <v>0</v>
      </c>
      <c r="AV26" s="2">
        <f t="shared" si="16"/>
        <v>160175.5</v>
      </c>
      <c r="AW26" s="2">
        <f t="shared" si="16"/>
        <v>160175.5</v>
      </c>
      <c r="AX26" s="2">
        <f t="shared" si="16"/>
        <v>0</v>
      </c>
      <c r="AY26" s="2">
        <f t="shared" si="16"/>
        <v>160175.5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CA77</f>
        <v>204710.51</v>
      </c>
      <c r="CB26" s="2">
        <f t="shared" si="17"/>
        <v>204710.51</v>
      </c>
      <c r="CC26" s="2">
        <f t="shared" si="17"/>
        <v>0</v>
      </c>
      <c r="CD26" s="2">
        <f t="shared" si="17"/>
        <v>0</v>
      </c>
      <c r="CE26" s="2">
        <f t="shared" si="17"/>
        <v>160175.5</v>
      </c>
      <c r="CF26" s="2">
        <f t="shared" si="17"/>
        <v>160175.5</v>
      </c>
      <c r="CG26" s="2">
        <f t="shared" si="17"/>
        <v>0</v>
      </c>
      <c r="CH26" s="2">
        <f t="shared" si="17"/>
        <v>160175.5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16</v>
      </c>
      <c r="F28" t="s">
        <v>17</v>
      </c>
      <c r="G28" t="s">
        <v>18</v>
      </c>
      <c r="H28" t="s">
        <v>19</v>
      </c>
      <c r="I28">
        <f>ROUND(895/100,7)</f>
        <v>8.9499999999999993</v>
      </c>
      <c r="J28">
        <v>0</v>
      </c>
      <c r="K28">
        <f>ROUND(895/100,7)</f>
        <v>8.9499999999999993</v>
      </c>
      <c r="O28">
        <f t="shared" ref="O28:O75" si="21">ROUND(CP28,2)</f>
        <v>1345.81</v>
      </c>
      <c r="P28">
        <f t="shared" ref="P28:P75" si="22">ROUND(CQ28*I28,2)</f>
        <v>0</v>
      </c>
      <c r="Q28">
        <f t="shared" ref="Q28:Q75" si="23">ROUND(CR28*I28,2)</f>
        <v>274.23</v>
      </c>
      <c r="R28">
        <f t="shared" ref="R28:R75" si="24">ROUND(CS28*I28,2)</f>
        <v>0</v>
      </c>
      <c r="S28">
        <f t="shared" ref="S28:S75" si="25">ROUND(CT28*I28,2)</f>
        <v>1071.58</v>
      </c>
      <c r="T28">
        <f t="shared" ref="T28:T75" si="26">ROUND(CU28*I28,2)</f>
        <v>0</v>
      </c>
      <c r="U28">
        <f t="shared" ref="U28:U75" si="27">CV28*I28</f>
        <v>142.30499999999998</v>
      </c>
      <c r="V28">
        <f t="shared" ref="V28:V75" si="28">CW28*I28</f>
        <v>0</v>
      </c>
      <c r="W28">
        <f t="shared" ref="W28:W75" si="29">ROUND(CX28*I28,2)</f>
        <v>0</v>
      </c>
      <c r="X28">
        <f t="shared" ref="X28:X75" si="30">ROUND(CY28,2)</f>
        <v>975.14</v>
      </c>
      <c r="Y28">
        <f t="shared" ref="Y28:Y75" si="31">ROUND(CZ28,2)</f>
        <v>557.22</v>
      </c>
      <c r="AA28">
        <v>30032641</v>
      </c>
      <c r="AB28">
        <f t="shared" ref="AB28:AB75" si="32">ROUND((AC28+AD28+AF28),6)</f>
        <v>150.37</v>
      </c>
      <c r="AC28">
        <f t="shared" ref="AC28:AC64" si="33">ROUND((ES28),6)</f>
        <v>0</v>
      </c>
      <c r="AD28">
        <f>ROUND((((ET28)-(EU28))+AE28),6)</f>
        <v>30.64</v>
      </c>
      <c r="AE28">
        <f>ROUND((EU28),6)</f>
        <v>0</v>
      </c>
      <c r="AF28">
        <f>ROUND((EV28),6)</f>
        <v>119.73</v>
      </c>
      <c r="AG28">
        <f t="shared" ref="AG28:AG75" si="34">ROUND((AP28),6)</f>
        <v>0</v>
      </c>
      <c r="AH28">
        <f>(EW28)</f>
        <v>15.9</v>
      </c>
      <c r="AI28">
        <f>(EX28)</f>
        <v>0</v>
      </c>
      <c r="AJ28">
        <f t="shared" ref="AJ28:AJ75" si="35">(AS28)</f>
        <v>0</v>
      </c>
      <c r="AK28">
        <v>150.37</v>
      </c>
      <c r="AL28">
        <v>0</v>
      </c>
      <c r="AM28">
        <v>30.64</v>
      </c>
      <c r="AN28">
        <v>0</v>
      </c>
      <c r="AO28">
        <v>119.73</v>
      </c>
      <c r="AP28">
        <v>0</v>
      </c>
      <c r="AQ28">
        <v>15.9</v>
      </c>
      <c r="AR28">
        <v>0</v>
      </c>
      <c r="AS28">
        <v>0</v>
      </c>
      <c r="AT28">
        <v>91</v>
      </c>
      <c r="AU28">
        <v>52</v>
      </c>
      <c r="AV28">
        <v>1</v>
      </c>
      <c r="AW28">
        <v>1</v>
      </c>
      <c r="AZ28">
        <v>1</v>
      </c>
      <c r="BA28">
        <v>30.09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46003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30.09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91</v>
      </c>
      <c r="CA28">
        <v>52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75" si="36">(P28+Q28+S28)</f>
        <v>1345.81</v>
      </c>
      <c r="CQ28">
        <f t="shared" ref="CQ28:CQ75" si="37">AC28*BC28</f>
        <v>0</v>
      </c>
      <c r="CR28">
        <f t="shared" ref="CR28:CR75" si="38">AD28*BB28</f>
        <v>30.64</v>
      </c>
      <c r="CS28">
        <f t="shared" ref="CS28:CS75" si="39">AE28</f>
        <v>0</v>
      </c>
      <c r="CT28">
        <f t="shared" ref="CT28:CT75" si="40">AF28</f>
        <v>119.73</v>
      </c>
      <c r="CU28">
        <f t="shared" ref="CU28:CU75" si="41">AG28</f>
        <v>0</v>
      </c>
      <c r="CV28">
        <f t="shared" ref="CV28:CV75" si="42">AH28</f>
        <v>15.9</v>
      </c>
      <c r="CW28">
        <f t="shared" ref="CW28:CW75" si="43">AI28</f>
        <v>0</v>
      </c>
      <c r="CX28">
        <f t="shared" ref="CX28:CX75" si="44">AJ28</f>
        <v>0</v>
      </c>
      <c r="CY28">
        <f t="shared" ref="CY28:CY75" si="45">(((S28+R28)*AT28)/100)</f>
        <v>975.13779999999997</v>
      </c>
      <c r="CZ28">
        <f t="shared" ref="CZ28:CZ75" si="46">(((S28+R28)*AU28)/100)</f>
        <v>557.22159999999997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29580397</v>
      </c>
      <c r="EF28">
        <v>2</v>
      </c>
      <c r="EG28" t="s">
        <v>21</v>
      </c>
      <c r="EH28">
        <v>40</v>
      </c>
      <c r="EI28" t="s">
        <v>22</v>
      </c>
      <c r="EJ28">
        <v>1</v>
      </c>
      <c r="EK28">
        <v>46003</v>
      </c>
      <c r="EL28" t="s">
        <v>23</v>
      </c>
      <c r="EM28" t="s">
        <v>24</v>
      </c>
      <c r="EO28" t="s">
        <v>3</v>
      </c>
      <c r="EQ28">
        <v>0</v>
      </c>
      <c r="ER28">
        <v>150.37</v>
      </c>
      <c r="ES28">
        <v>0</v>
      </c>
      <c r="ET28">
        <v>30.64</v>
      </c>
      <c r="EU28">
        <v>0</v>
      </c>
      <c r="EV28">
        <v>119.73</v>
      </c>
      <c r="EW28">
        <v>15.9</v>
      </c>
      <c r="EX28">
        <v>0</v>
      </c>
      <c r="EY28">
        <v>0</v>
      </c>
      <c r="FQ28">
        <v>0</v>
      </c>
      <c r="FR28">
        <f t="shared" ref="FR28:FR75" si="47">ROUND(IF(AND(BH28=3,BI28=3),P28,0),2)</f>
        <v>0</v>
      </c>
      <c r="FS28">
        <v>0</v>
      </c>
      <c r="FX28">
        <v>91</v>
      </c>
      <c r="FY28">
        <v>52</v>
      </c>
      <c r="GA28" t="s">
        <v>3</v>
      </c>
      <c r="GD28">
        <v>1</v>
      </c>
      <c r="GF28">
        <v>1599733751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75" si="48">ROUND(IF(AND(BH28=3,BI28=3,FS28&lt;&gt;0),P28,0),2)</f>
        <v>0</v>
      </c>
      <c r="GM28">
        <f t="shared" ref="GM28:GM75" si="49">ROUND(O28+X28+Y28,2)+GX28</f>
        <v>2878.17</v>
      </c>
      <c r="GN28">
        <f t="shared" ref="GN28:GN75" si="50">IF(OR(BI28=0,BI28=1),ROUND(O28+X28+Y28,2),0)</f>
        <v>2878.17</v>
      </c>
      <c r="GO28">
        <f t="shared" ref="GO28:GO75" si="51">IF(BI28=2,ROUND(O28+X28+Y28,2),0)</f>
        <v>0</v>
      </c>
      <c r="GP28">
        <f t="shared" ref="GP28:GP75" si="52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75" si="53">ROUND((GT28),6)</f>
        <v>0</v>
      </c>
      <c r="GW28">
        <v>1</v>
      </c>
      <c r="GX28">
        <f t="shared" ref="GX28:GX75" si="54">ROUND(HC28*I28,2)</f>
        <v>0</v>
      </c>
      <c r="HA28">
        <v>0</v>
      </c>
      <c r="HB28">
        <v>0</v>
      </c>
      <c r="HC28">
        <f t="shared" ref="HC28:HC75" si="55">GV28*GW28</f>
        <v>0</v>
      </c>
      <c r="HE28" t="s">
        <v>3</v>
      </c>
      <c r="HF28" t="s">
        <v>3</v>
      </c>
      <c r="HI28">
        <f t="shared" ref="HI28:HI75" si="56">ROUND(R28*BS28,0)</f>
        <v>0</v>
      </c>
      <c r="HJ28">
        <f t="shared" ref="HJ28:HJ75" si="57">ROUND(S28*BA28,0)</f>
        <v>32244</v>
      </c>
      <c r="HK28">
        <f t="shared" ref="HK28:HK75" si="58">ROUND((((HJ28+HI28)*AT28)/100),0)</f>
        <v>29342</v>
      </c>
      <c r="HL28">
        <f t="shared" ref="HL28:HL75" si="59">ROUND((((HJ28+HI28)*AU28)/100),0)</f>
        <v>16767</v>
      </c>
      <c r="HM28" t="s">
        <v>3</v>
      </c>
      <c r="HN28" t="s">
        <v>25</v>
      </c>
      <c r="HO28" t="s">
        <v>26</v>
      </c>
      <c r="HP28" t="s">
        <v>23</v>
      </c>
      <c r="HQ28" t="s">
        <v>23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27</v>
      </c>
      <c r="F29" t="s">
        <v>28</v>
      </c>
      <c r="G29" t="s">
        <v>29</v>
      </c>
      <c r="H29" t="s">
        <v>30</v>
      </c>
      <c r="I29">
        <f>ROUND(23.3/100,7)</f>
        <v>0.23300000000000001</v>
      </c>
      <c r="J29">
        <v>0</v>
      </c>
      <c r="K29">
        <f>ROUND(23.3/100,7)</f>
        <v>0.23300000000000001</v>
      </c>
      <c r="O29">
        <f t="shared" si="21"/>
        <v>555.16999999999996</v>
      </c>
      <c r="P29">
        <f t="shared" si="22"/>
        <v>0</v>
      </c>
      <c r="Q29">
        <f t="shared" si="23"/>
        <v>2.42</v>
      </c>
      <c r="R29">
        <f t="shared" si="24"/>
        <v>0</v>
      </c>
      <c r="S29">
        <f t="shared" si="25"/>
        <v>552.75</v>
      </c>
      <c r="T29">
        <f t="shared" si="26"/>
        <v>0</v>
      </c>
      <c r="U29">
        <f t="shared" si="27"/>
        <v>72.066900000000004</v>
      </c>
      <c r="V29">
        <f t="shared" si="28"/>
        <v>0</v>
      </c>
      <c r="W29">
        <f t="shared" si="29"/>
        <v>0</v>
      </c>
      <c r="X29">
        <f t="shared" si="30"/>
        <v>497.48</v>
      </c>
      <c r="Y29">
        <f t="shared" si="31"/>
        <v>254.27</v>
      </c>
      <c r="AA29">
        <v>30032641</v>
      </c>
      <c r="AB29">
        <f t="shared" si="32"/>
        <v>2382.6999999999998</v>
      </c>
      <c r="AC29">
        <f t="shared" si="33"/>
        <v>0</v>
      </c>
      <c r="AD29">
        <f>ROUND((((ET29)-(EU29))+AE29),6)</f>
        <v>10.37</v>
      </c>
      <c r="AE29">
        <f>ROUND((EU29),6)</f>
        <v>0</v>
      </c>
      <c r="AF29">
        <f>ROUND((EV29),6)</f>
        <v>2372.33</v>
      </c>
      <c r="AG29">
        <f t="shared" si="34"/>
        <v>0</v>
      </c>
      <c r="AH29">
        <f>(EW29)</f>
        <v>309.3</v>
      </c>
      <c r="AI29">
        <f>(EX29)</f>
        <v>0</v>
      </c>
      <c r="AJ29">
        <f t="shared" si="35"/>
        <v>0</v>
      </c>
      <c r="AK29">
        <v>2382.6999999999998</v>
      </c>
      <c r="AL29">
        <v>0</v>
      </c>
      <c r="AM29">
        <v>10.37</v>
      </c>
      <c r="AN29">
        <v>0</v>
      </c>
      <c r="AO29">
        <v>2372.33</v>
      </c>
      <c r="AP29">
        <v>0</v>
      </c>
      <c r="AQ29">
        <v>309.3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30.09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58001</v>
      </c>
      <c r="BN29">
        <v>0</v>
      </c>
      <c r="BO29" t="s">
        <v>3</v>
      </c>
      <c r="BP29">
        <v>0</v>
      </c>
      <c r="BQ29">
        <v>6</v>
      </c>
      <c r="BR29">
        <v>0</v>
      </c>
      <c r="BS29">
        <v>30.09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6"/>
        <v>555.16999999999996</v>
      </c>
      <c r="CQ29">
        <f t="shared" si="37"/>
        <v>0</v>
      </c>
      <c r="CR29">
        <f t="shared" si="38"/>
        <v>10.37</v>
      </c>
      <c r="CS29">
        <f t="shared" si="39"/>
        <v>0</v>
      </c>
      <c r="CT29">
        <f t="shared" si="40"/>
        <v>2372.33</v>
      </c>
      <c r="CU29">
        <f t="shared" si="41"/>
        <v>0</v>
      </c>
      <c r="CV29">
        <f t="shared" si="42"/>
        <v>309.3</v>
      </c>
      <c r="CW29">
        <f t="shared" si="43"/>
        <v>0</v>
      </c>
      <c r="CX29">
        <f t="shared" si="44"/>
        <v>0</v>
      </c>
      <c r="CY29">
        <f t="shared" si="45"/>
        <v>497.47500000000002</v>
      </c>
      <c r="CZ29">
        <f t="shared" si="46"/>
        <v>254.26499999999999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29580207</v>
      </c>
      <c r="EF29">
        <v>6</v>
      </c>
      <c r="EG29" t="s">
        <v>32</v>
      </c>
      <c r="EH29">
        <v>92</v>
      </c>
      <c r="EI29" t="s">
        <v>33</v>
      </c>
      <c r="EJ29">
        <v>1</v>
      </c>
      <c r="EK29">
        <v>58001</v>
      </c>
      <c r="EL29" t="s">
        <v>33</v>
      </c>
      <c r="EM29" t="s">
        <v>34</v>
      </c>
      <c r="EO29" t="s">
        <v>3</v>
      </c>
      <c r="EQ29">
        <v>0</v>
      </c>
      <c r="ER29">
        <v>2382.6999999999998</v>
      </c>
      <c r="ES29">
        <v>0</v>
      </c>
      <c r="ET29">
        <v>10.37</v>
      </c>
      <c r="EU29">
        <v>0</v>
      </c>
      <c r="EV29">
        <v>2372.33</v>
      </c>
      <c r="EW29">
        <v>309.3</v>
      </c>
      <c r="EX29">
        <v>0</v>
      </c>
      <c r="EY29">
        <v>0</v>
      </c>
      <c r="FQ29">
        <v>0</v>
      </c>
      <c r="FR29">
        <f t="shared" si="47"/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691380952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8"/>
        <v>0</v>
      </c>
      <c r="GM29">
        <f t="shared" si="49"/>
        <v>1306.92</v>
      </c>
      <c r="GN29">
        <f t="shared" si="50"/>
        <v>1306.92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I29">
        <f t="shared" si="56"/>
        <v>0</v>
      </c>
      <c r="HJ29">
        <f t="shared" si="57"/>
        <v>16632</v>
      </c>
      <c r="HK29">
        <f t="shared" si="58"/>
        <v>14969</v>
      </c>
      <c r="HL29">
        <f t="shared" si="59"/>
        <v>7651</v>
      </c>
      <c r="HM29" t="s">
        <v>3</v>
      </c>
      <c r="HN29" t="s">
        <v>35</v>
      </c>
      <c r="HO29" t="s">
        <v>36</v>
      </c>
      <c r="HP29" t="s">
        <v>37</v>
      </c>
      <c r="HQ29" t="s">
        <v>37</v>
      </c>
      <c r="IK29">
        <v>0</v>
      </c>
    </row>
    <row r="30" spans="1:245" x14ac:dyDescent="0.2">
      <c r="A30">
        <v>17</v>
      </c>
      <c r="B30">
        <v>1</v>
      </c>
      <c r="C30">
        <f>ROW(SmtRes!A16)</f>
        <v>16</v>
      </c>
      <c r="D30">
        <f>ROW(EtalonRes!A16)</f>
        <v>16</v>
      </c>
      <c r="E30" t="s">
        <v>38</v>
      </c>
      <c r="F30" t="s">
        <v>39</v>
      </c>
      <c r="G30" t="s">
        <v>40</v>
      </c>
      <c r="H30" t="s">
        <v>41</v>
      </c>
      <c r="I30">
        <v>2</v>
      </c>
      <c r="J30">
        <v>0</v>
      </c>
      <c r="K30">
        <v>2</v>
      </c>
      <c r="O30">
        <f t="shared" si="21"/>
        <v>699.81</v>
      </c>
      <c r="P30">
        <f t="shared" si="22"/>
        <v>518.91999999999996</v>
      </c>
      <c r="Q30">
        <f t="shared" si="23"/>
        <v>55.4</v>
      </c>
      <c r="R30">
        <f t="shared" si="24"/>
        <v>3.58</v>
      </c>
      <c r="S30">
        <f t="shared" si="25"/>
        <v>125.49</v>
      </c>
      <c r="T30">
        <f t="shared" si="26"/>
        <v>0</v>
      </c>
      <c r="U30">
        <f t="shared" si="27"/>
        <v>15.248999999999999</v>
      </c>
      <c r="V30">
        <f t="shared" si="28"/>
        <v>0.27500000000000002</v>
      </c>
      <c r="W30">
        <f t="shared" si="29"/>
        <v>0</v>
      </c>
      <c r="X30">
        <f t="shared" si="30"/>
        <v>125.46</v>
      </c>
      <c r="Y30">
        <f t="shared" si="31"/>
        <v>60.34</v>
      </c>
      <c r="AA30">
        <v>30032641</v>
      </c>
      <c r="AB30">
        <f t="shared" si="32"/>
        <v>349.904</v>
      </c>
      <c r="AC30">
        <f t="shared" si="33"/>
        <v>259.45999999999998</v>
      </c>
      <c r="AD30">
        <f>ROUND(((((ET30*ROUND(1.25,7)))-((EU30*ROUND(1.25,7))))+AE30),6)</f>
        <v>27.7</v>
      </c>
      <c r="AE30">
        <f>ROUND(((EU30*ROUND(1.25,7))),6)</f>
        <v>1.7875000000000001</v>
      </c>
      <c r="AF30">
        <f>ROUND(((EV30*ROUND(1.15,7))),6)</f>
        <v>62.744</v>
      </c>
      <c r="AG30">
        <f t="shared" si="34"/>
        <v>0</v>
      </c>
      <c r="AH30">
        <f>((EW30*ROUND(1.15,7)))</f>
        <v>7.6244999999999994</v>
      </c>
      <c r="AI30">
        <f>((EX30*ROUND(1.25,7)))</f>
        <v>0.13750000000000001</v>
      </c>
      <c r="AJ30">
        <f t="shared" si="35"/>
        <v>0</v>
      </c>
      <c r="AK30">
        <v>336.18</v>
      </c>
      <c r="AL30">
        <v>259.45999999999998</v>
      </c>
      <c r="AM30">
        <v>22.16</v>
      </c>
      <c r="AN30">
        <v>1.43</v>
      </c>
      <c r="AO30">
        <v>54.56</v>
      </c>
      <c r="AP30">
        <v>0</v>
      </c>
      <c r="AQ30">
        <v>6.63</v>
      </c>
      <c r="AR30">
        <v>0.11</v>
      </c>
      <c r="AS30">
        <v>0</v>
      </c>
      <c r="AT30">
        <v>97.2</v>
      </c>
      <c r="AU30">
        <v>46.75</v>
      </c>
      <c r="AV30">
        <v>1</v>
      </c>
      <c r="AW30">
        <v>1</v>
      </c>
      <c r="AZ30">
        <v>1</v>
      </c>
      <c r="BA30">
        <v>30.09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42</v>
      </c>
      <c r="BM30">
        <v>10001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30.09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108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755</v>
      </c>
      <c r="CO30">
        <v>0</v>
      </c>
      <c r="CP30">
        <f t="shared" si="36"/>
        <v>699.81</v>
      </c>
      <c r="CQ30">
        <f t="shared" si="37"/>
        <v>259.45999999999998</v>
      </c>
      <c r="CR30">
        <f t="shared" si="38"/>
        <v>27.7</v>
      </c>
      <c r="CS30">
        <f t="shared" si="39"/>
        <v>1.7875000000000001</v>
      </c>
      <c r="CT30">
        <f t="shared" si="40"/>
        <v>62.744</v>
      </c>
      <c r="CU30">
        <f t="shared" si="41"/>
        <v>0</v>
      </c>
      <c r="CV30">
        <f t="shared" si="42"/>
        <v>7.6244999999999994</v>
      </c>
      <c r="CW30">
        <f t="shared" si="43"/>
        <v>0.13750000000000001</v>
      </c>
      <c r="CX30">
        <f t="shared" si="44"/>
        <v>0</v>
      </c>
      <c r="CY30">
        <f t="shared" si="45"/>
        <v>125.45603999999999</v>
      </c>
      <c r="CZ30">
        <f t="shared" si="46"/>
        <v>60.340225000000004</v>
      </c>
      <c r="DC30" t="s">
        <v>3</v>
      </c>
      <c r="DD30" t="s">
        <v>3</v>
      </c>
      <c r="DE30" t="s">
        <v>43</v>
      </c>
      <c r="DF30" t="s">
        <v>43</v>
      </c>
      <c r="DG30" t="s">
        <v>44</v>
      </c>
      <c r="DH30" t="s">
        <v>3</v>
      </c>
      <c r="DI30" t="s">
        <v>44</v>
      </c>
      <c r="DJ30" t="s">
        <v>43</v>
      </c>
      <c r="DK30" t="s">
        <v>3</v>
      </c>
      <c r="DL30" t="s">
        <v>45</v>
      </c>
      <c r="DM30" t="s">
        <v>46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41</v>
      </c>
      <c r="DW30" t="s">
        <v>41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29580081</v>
      </c>
      <c r="EF30">
        <v>2</v>
      </c>
      <c r="EG30" t="s">
        <v>21</v>
      </c>
      <c r="EH30">
        <v>10</v>
      </c>
      <c r="EI30" t="s">
        <v>47</v>
      </c>
      <c r="EJ30">
        <v>1</v>
      </c>
      <c r="EK30">
        <v>10001</v>
      </c>
      <c r="EL30" t="s">
        <v>47</v>
      </c>
      <c r="EM30" t="s">
        <v>48</v>
      </c>
      <c r="EO30" t="s">
        <v>49</v>
      </c>
      <c r="EQ30">
        <v>0</v>
      </c>
      <c r="ER30">
        <v>336.18</v>
      </c>
      <c r="ES30">
        <v>259.45999999999998</v>
      </c>
      <c r="ET30">
        <v>22.16</v>
      </c>
      <c r="EU30">
        <v>1.43</v>
      </c>
      <c r="EV30">
        <v>54.56</v>
      </c>
      <c r="EW30">
        <v>6.63</v>
      </c>
      <c r="EX30">
        <v>0.11</v>
      </c>
      <c r="EY30">
        <v>0</v>
      </c>
      <c r="FQ30">
        <v>0</v>
      </c>
      <c r="FR30">
        <f t="shared" si="47"/>
        <v>0</v>
      </c>
      <c r="FS30">
        <v>0</v>
      </c>
      <c r="FX30">
        <v>97.2</v>
      </c>
      <c r="FY30">
        <v>46.75</v>
      </c>
      <c r="GA30" t="s">
        <v>3</v>
      </c>
      <c r="GD30">
        <v>1</v>
      </c>
      <c r="GF30">
        <v>1360019679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8"/>
        <v>0</v>
      </c>
      <c r="GM30">
        <f t="shared" si="49"/>
        <v>885.61</v>
      </c>
      <c r="GN30">
        <f t="shared" si="50"/>
        <v>885.61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I30">
        <f t="shared" si="56"/>
        <v>108</v>
      </c>
      <c r="HJ30">
        <f t="shared" si="57"/>
        <v>3776</v>
      </c>
      <c r="HK30">
        <f t="shared" si="58"/>
        <v>3775</v>
      </c>
      <c r="HL30">
        <f t="shared" si="59"/>
        <v>1816</v>
      </c>
      <c r="HM30" t="s">
        <v>3</v>
      </c>
      <c r="HN30" t="s">
        <v>50</v>
      </c>
      <c r="HO30" t="s">
        <v>51</v>
      </c>
      <c r="HP30" t="s">
        <v>47</v>
      </c>
      <c r="HQ30" t="s">
        <v>47</v>
      </c>
      <c r="IK30">
        <v>0</v>
      </c>
    </row>
    <row r="31" spans="1:245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52</v>
      </c>
      <c r="F31" t="s">
        <v>53</v>
      </c>
      <c r="G31" t="s">
        <v>54</v>
      </c>
      <c r="H31" t="s">
        <v>55</v>
      </c>
      <c r="I31">
        <f>ROUND(123/100,7)</f>
        <v>1.23</v>
      </c>
      <c r="J31">
        <v>0</v>
      </c>
      <c r="K31">
        <f>ROUND(123/100,7)</f>
        <v>1.23</v>
      </c>
      <c r="O31">
        <f t="shared" si="21"/>
        <v>191.64</v>
      </c>
      <c r="P31">
        <f t="shared" si="22"/>
        <v>0</v>
      </c>
      <c r="Q31">
        <f t="shared" si="23"/>
        <v>48.62</v>
      </c>
      <c r="R31">
        <f t="shared" si="24"/>
        <v>7.37</v>
      </c>
      <c r="S31">
        <f t="shared" si="25"/>
        <v>143.02000000000001</v>
      </c>
      <c r="T31">
        <f t="shared" si="26"/>
        <v>0</v>
      </c>
      <c r="U31">
        <f t="shared" si="27"/>
        <v>18.646799999999999</v>
      </c>
      <c r="V31">
        <f t="shared" si="28"/>
        <v>0.56579999999999997</v>
      </c>
      <c r="W31">
        <f t="shared" si="29"/>
        <v>0</v>
      </c>
      <c r="X31">
        <f t="shared" si="30"/>
        <v>135.35</v>
      </c>
      <c r="Y31">
        <f t="shared" si="31"/>
        <v>69.180000000000007</v>
      </c>
      <c r="AA31">
        <v>30032641</v>
      </c>
      <c r="AB31">
        <f t="shared" si="32"/>
        <v>155.81</v>
      </c>
      <c r="AC31">
        <f t="shared" si="33"/>
        <v>0</v>
      </c>
      <c r="AD31">
        <f>ROUND((((ET31)-(EU31))+AE31),6)</f>
        <v>39.53</v>
      </c>
      <c r="AE31">
        <f>ROUND((EU31),6)</f>
        <v>5.99</v>
      </c>
      <c r="AF31">
        <f>ROUND((EV31),6)</f>
        <v>116.28</v>
      </c>
      <c r="AG31">
        <f t="shared" si="34"/>
        <v>0</v>
      </c>
      <c r="AH31">
        <f>(EW31)</f>
        <v>15.16</v>
      </c>
      <c r="AI31">
        <f>(EX31)</f>
        <v>0.46</v>
      </c>
      <c r="AJ31">
        <f t="shared" si="35"/>
        <v>0</v>
      </c>
      <c r="AK31">
        <v>155.81</v>
      </c>
      <c r="AL31">
        <v>0</v>
      </c>
      <c r="AM31">
        <v>39.53</v>
      </c>
      <c r="AN31">
        <v>5.99</v>
      </c>
      <c r="AO31">
        <v>116.28</v>
      </c>
      <c r="AP31">
        <v>0</v>
      </c>
      <c r="AQ31">
        <v>15.16</v>
      </c>
      <c r="AR31">
        <v>0.46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30.09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56</v>
      </c>
      <c r="BM31">
        <v>58001</v>
      </c>
      <c r="BN31">
        <v>0</v>
      </c>
      <c r="BO31" t="s">
        <v>3</v>
      </c>
      <c r="BP31">
        <v>0</v>
      </c>
      <c r="BQ31">
        <v>6</v>
      </c>
      <c r="BR31">
        <v>0</v>
      </c>
      <c r="BS31">
        <v>30.09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6"/>
        <v>191.64000000000001</v>
      </c>
      <c r="CQ31">
        <f t="shared" si="37"/>
        <v>0</v>
      </c>
      <c r="CR31">
        <f t="shared" si="38"/>
        <v>39.53</v>
      </c>
      <c r="CS31">
        <f t="shared" si="39"/>
        <v>5.99</v>
      </c>
      <c r="CT31">
        <f t="shared" si="40"/>
        <v>116.28</v>
      </c>
      <c r="CU31">
        <f t="shared" si="41"/>
        <v>0</v>
      </c>
      <c r="CV31">
        <f t="shared" si="42"/>
        <v>15.16</v>
      </c>
      <c r="CW31">
        <f t="shared" si="43"/>
        <v>0.46</v>
      </c>
      <c r="CX31">
        <f t="shared" si="44"/>
        <v>0</v>
      </c>
      <c r="CY31">
        <f t="shared" si="45"/>
        <v>135.35100000000003</v>
      </c>
      <c r="CZ31">
        <f t="shared" si="46"/>
        <v>69.179400000000001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55</v>
      </c>
      <c r="DW31" t="s">
        <v>55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29580207</v>
      </c>
      <c r="EF31">
        <v>6</v>
      </c>
      <c r="EG31" t="s">
        <v>32</v>
      </c>
      <c r="EH31">
        <v>92</v>
      </c>
      <c r="EI31" t="s">
        <v>33</v>
      </c>
      <c r="EJ31">
        <v>1</v>
      </c>
      <c r="EK31">
        <v>58001</v>
      </c>
      <c r="EL31" t="s">
        <v>33</v>
      </c>
      <c r="EM31" t="s">
        <v>34</v>
      </c>
      <c r="EO31" t="s">
        <v>3</v>
      </c>
      <c r="EQ31">
        <v>0</v>
      </c>
      <c r="ER31">
        <v>155.81</v>
      </c>
      <c r="ES31">
        <v>0</v>
      </c>
      <c r="ET31">
        <v>39.53</v>
      </c>
      <c r="EU31">
        <v>5.99</v>
      </c>
      <c r="EV31">
        <v>116.28</v>
      </c>
      <c r="EW31">
        <v>15.16</v>
      </c>
      <c r="EX31">
        <v>0.46</v>
      </c>
      <c r="EY31">
        <v>0</v>
      </c>
      <c r="FQ31">
        <v>0</v>
      </c>
      <c r="FR31">
        <f t="shared" si="47"/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520146767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8"/>
        <v>0</v>
      </c>
      <c r="GM31">
        <f t="shared" si="49"/>
        <v>396.17</v>
      </c>
      <c r="GN31">
        <f t="shared" si="50"/>
        <v>396.17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I31">
        <f t="shared" si="56"/>
        <v>222</v>
      </c>
      <c r="HJ31">
        <f t="shared" si="57"/>
        <v>4303</v>
      </c>
      <c r="HK31">
        <f t="shared" si="58"/>
        <v>4073</v>
      </c>
      <c r="HL31">
        <f t="shared" si="59"/>
        <v>2082</v>
      </c>
      <c r="HM31" t="s">
        <v>3</v>
      </c>
      <c r="HN31" t="s">
        <v>35</v>
      </c>
      <c r="HO31" t="s">
        <v>36</v>
      </c>
      <c r="HP31" t="s">
        <v>37</v>
      </c>
      <c r="HQ31" t="s">
        <v>37</v>
      </c>
      <c r="IK31">
        <v>0</v>
      </c>
    </row>
    <row r="32" spans="1:245" x14ac:dyDescent="0.2">
      <c r="A32">
        <v>17</v>
      </c>
      <c r="B32">
        <v>1</v>
      </c>
      <c r="C32">
        <f>ROW(SmtRes!A26)</f>
        <v>26</v>
      </c>
      <c r="D32">
        <f>ROW(EtalonRes!A26)</f>
        <v>26</v>
      </c>
      <c r="E32" t="s">
        <v>57</v>
      </c>
      <c r="F32" t="s">
        <v>58</v>
      </c>
      <c r="G32" t="s">
        <v>59</v>
      </c>
      <c r="H32" t="s">
        <v>60</v>
      </c>
      <c r="I32">
        <f>ROUND(772/100,7)</f>
        <v>7.72</v>
      </c>
      <c r="J32">
        <v>0</v>
      </c>
      <c r="K32">
        <f>ROUND(772/100,7)</f>
        <v>7.72</v>
      </c>
      <c r="O32">
        <f t="shared" si="21"/>
        <v>6326.84</v>
      </c>
      <c r="P32">
        <f t="shared" si="22"/>
        <v>3490.52</v>
      </c>
      <c r="Q32">
        <f t="shared" si="23"/>
        <v>130.31</v>
      </c>
      <c r="R32">
        <f t="shared" si="24"/>
        <v>0</v>
      </c>
      <c r="S32">
        <f t="shared" si="25"/>
        <v>2706.01</v>
      </c>
      <c r="T32">
        <f t="shared" si="26"/>
        <v>0</v>
      </c>
      <c r="U32">
        <f t="shared" si="27"/>
        <v>352.80400000000003</v>
      </c>
      <c r="V32">
        <f t="shared" si="28"/>
        <v>0</v>
      </c>
      <c r="W32">
        <f t="shared" si="29"/>
        <v>0</v>
      </c>
      <c r="X32">
        <f t="shared" si="30"/>
        <v>2435.41</v>
      </c>
      <c r="Y32">
        <f t="shared" si="31"/>
        <v>1244.76</v>
      </c>
      <c r="AA32">
        <v>30032641</v>
      </c>
      <c r="AB32">
        <f t="shared" si="32"/>
        <v>819.54</v>
      </c>
      <c r="AC32">
        <f t="shared" si="33"/>
        <v>452.14</v>
      </c>
      <c r="AD32">
        <f>ROUND((((ET32)-(EU32))+AE32),6)</f>
        <v>16.88</v>
      </c>
      <c r="AE32">
        <f>ROUND((EU32),6)</f>
        <v>0</v>
      </c>
      <c r="AF32">
        <f>ROUND((EV32),6)</f>
        <v>350.52</v>
      </c>
      <c r="AG32">
        <f t="shared" si="34"/>
        <v>0</v>
      </c>
      <c r="AH32">
        <f>(EW32)</f>
        <v>45.7</v>
      </c>
      <c r="AI32">
        <f>(EX32)</f>
        <v>0</v>
      </c>
      <c r="AJ32">
        <f t="shared" si="35"/>
        <v>0</v>
      </c>
      <c r="AK32">
        <v>819.54</v>
      </c>
      <c r="AL32">
        <v>452.14</v>
      </c>
      <c r="AM32">
        <v>16.88</v>
      </c>
      <c r="AN32">
        <v>0</v>
      </c>
      <c r="AO32">
        <v>350.52</v>
      </c>
      <c r="AP32">
        <v>0</v>
      </c>
      <c r="AQ32">
        <v>45.7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30.09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61</v>
      </c>
      <c r="BM32">
        <v>58001</v>
      </c>
      <c r="BN32">
        <v>0</v>
      </c>
      <c r="BO32" t="s">
        <v>3</v>
      </c>
      <c r="BP32">
        <v>0</v>
      </c>
      <c r="BQ32">
        <v>6</v>
      </c>
      <c r="BR32">
        <v>0</v>
      </c>
      <c r="BS32">
        <v>30.09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6326.84</v>
      </c>
      <c r="CQ32">
        <f t="shared" si="37"/>
        <v>452.14</v>
      </c>
      <c r="CR32">
        <f t="shared" si="38"/>
        <v>16.88</v>
      </c>
      <c r="CS32">
        <f t="shared" si="39"/>
        <v>0</v>
      </c>
      <c r="CT32">
        <f t="shared" si="40"/>
        <v>350.52</v>
      </c>
      <c r="CU32">
        <f t="shared" si="41"/>
        <v>0</v>
      </c>
      <c r="CV32">
        <f t="shared" si="42"/>
        <v>45.7</v>
      </c>
      <c r="CW32">
        <f t="shared" si="43"/>
        <v>0</v>
      </c>
      <c r="CX32">
        <f t="shared" si="44"/>
        <v>0</v>
      </c>
      <c r="CY32">
        <f t="shared" si="45"/>
        <v>2435.4090000000001</v>
      </c>
      <c r="CZ32">
        <f t="shared" si="46"/>
        <v>1244.7646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60</v>
      </c>
      <c r="DW32" t="s">
        <v>60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29580207</v>
      </c>
      <c r="EF32">
        <v>6</v>
      </c>
      <c r="EG32" t="s">
        <v>32</v>
      </c>
      <c r="EH32">
        <v>92</v>
      </c>
      <c r="EI32" t="s">
        <v>33</v>
      </c>
      <c r="EJ32">
        <v>1</v>
      </c>
      <c r="EK32">
        <v>58001</v>
      </c>
      <c r="EL32" t="s">
        <v>33</v>
      </c>
      <c r="EM32" t="s">
        <v>34</v>
      </c>
      <c r="EO32" t="s">
        <v>3</v>
      </c>
      <c r="EQ32">
        <v>0</v>
      </c>
      <c r="ER32">
        <v>819.54</v>
      </c>
      <c r="ES32">
        <v>452.14</v>
      </c>
      <c r="ET32">
        <v>16.88</v>
      </c>
      <c r="EU32">
        <v>0</v>
      </c>
      <c r="EV32">
        <v>350.52</v>
      </c>
      <c r="EW32">
        <v>45.7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-1509178070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8"/>
        <v>0</v>
      </c>
      <c r="GM32">
        <f t="shared" si="49"/>
        <v>10007.01</v>
      </c>
      <c r="GN32">
        <f t="shared" si="50"/>
        <v>10007.01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I32">
        <f t="shared" si="56"/>
        <v>0</v>
      </c>
      <c r="HJ32">
        <f t="shared" si="57"/>
        <v>81424</v>
      </c>
      <c r="HK32">
        <f t="shared" si="58"/>
        <v>73282</v>
      </c>
      <c r="HL32">
        <f t="shared" si="59"/>
        <v>37455</v>
      </c>
      <c r="HM32" t="s">
        <v>3</v>
      </c>
      <c r="HN32" t="s">
        <v>35</v>
      </c>
      <c r="HO32" t="s">
        <v>36</v>
      </c>
      <c r="HP32" t="s">
        <v>37</v>
      </c>
      <c r="HQ32" t="s">
        <v>37</v>
      </c>
      <c r="IK32">
        <v>0</v>
      </c>
    </row>
    <row r="33" spans="1:245" x14ac:dyDescent="0.2">
      <c r="A33">
        <v>17</v>
      </c>
      <c r="B33">
        <v>1</v>
      </c>
      <c r="C33">
        <f>ROW(SmtRes!A36)</f>
        <v>36</v>
      </c>
      <c r="D33">
        <f>ROW(EtalonRes!A36)</f>
        <v>36</v>
      </c>
      <c r="E33" t="s">
        <v>62</v>
      </c>
      <c r="F33" t="s">
        <v>63</v>
      </c>
      <c r="G33" t="s">
        <v>64</v>
      </c>
      <c r="H33" t="s">
        <v>65</v>
      </c>
      <c r="I33">
        <v>2.4</v>
      </c>
      <c r="J33">
        <v>0</v>
      </c>
      <c r="K33">
        <v>2.4</v>
      </c>
      <c r="O33">
        <f t="shared" si="21"/>
        <v>4794.6000000000004</v>
      </c>
      <c r="P33">
        <f t="shared" si="22"/>
        <v>4302.05</v>
      </c>
      <c r="Q33">
        <f t="shared" si="23"/>
        <v>106.92</v>
      </c>
      <c r="R33">
        <f t="shared" si="24"/>
        <v>5.85</v>
      </c>
      <c r="S33">
        <f t="shared" si="25"/>
        <v>385.63</v>
      </c>
      <c r="T33">
        <f t="shared" si="26"/>
        <v>0</v>
      </c>
      <c r="U33">
        <f t="shared" si="27"/>
        <v>41.510399999999997</v>
      </c>
      <c r="V33">
        <f t="shared" si="28"/>
        <v>0.44999999999999996</v>
      </c>
      <c r="W33">
        <f t="shared" si="29"/>
        <v>0</v>
      </c>
      <c r="X33">
        <f t="shared" si="30"/>
        <v>380.52</v>
      </c>
      <c r="Y33">
        <f t="shared" si="31"/>
        <v>183.02</v>
      </c>
      <c r="AA33">
        <v>30032641</v>
      </c>
      <c r="AB33">
        <f t="shared" si="32"/>
        <v>1997.748</v>
      </c>
      <c r="AC33">
        <f t="shared" si="33"/>
        <v>1792.52</v>
      </c>
      <c r="AD33">
        <f>ROUND(((((ET33*ROUND(1.25,7)))-((EU33*ROUND(1.25,7))))+AE33),6)</f>
        <v>44.55</v>
      </c>
      <c r="AE33">
        <f>ROUND(((EU33*ROUND(1.25,7))),6)</f>
        <v>2.4375</v>
      </c>
      <c r="AF33">
        <f>ROUND(((EV33*ROUND(1.15,7))),6)</f>
        <v>160.678</v>
      </c>
      <c r="AG33">
        <f t="shared" si="34"/>
        <v>0</v>
      </c>
      <c r="AH33">
        <f>((EW33*ROUND(1.15,7)))</f>
        <v>17.295999999999999</v>
      </c>
      <c r="AI33">
        <f>((EX33*ROUND(1.25,7)))</f>
        <v>0.1875</v>
      </c>
      <c r="AJ33">
        <f t="shared" si="35"/>
        <v>0</v>
      </c>
      <c r="AK33">
        <v>1967.88</v>
      </c>
      <c r="AL33">
        <v>1792.52</v>
      </c>
      <c r="AM33">
        <v>35.64</v>
      </c>
      <c r="AN33">
        <v>1.95</v>
      </c>
      <c r="AO33">
        <v>139.72</v>
      </c>
      <c r="AP33">
        <v>0</v>
      </c>
      <c r="AQ33">
        <v>15.04</v>
      </c>
      <c r="AR33">
        <v>0.15</v>
      </c>
      <c r="AS33">
        <v>0</v>
      </c>
      <c r="AT33">
        <v>97.2</v>
      </c>
      <c r="AU33">
        <v>46.75</v>
      </c>
      <c r="AV33">
        <v>1</v>
      </c>
      <c r="AW33">
        <v>1</v>
      </c>
      <c r="AZ33">
        <v>1</v>
      </c>
      <c r="BA33">
        <v>30.09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66</v>
      </c>
      <c r="BM33">
        <v>10001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30.09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108</v>
      </c>
      <c r="CA33">
        <v>55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755</v>
      </c>
      <c r="CO33">
        <v>0</v>
      </c>
      <c r="CP33">
        <f t="shared" si="36"/>
        <v>4794.6000000000004</v>
      </c>
      <c r="CQ33">
        <f t="shared" si="37"/>
        <v>1792.52</v>
      </c>
      <c r="CR33">
        <f t="shared" si="38"/>
        <v>44.55</v>
      </c>
      <c r="CS33">
        <f t="shared" si="39"/>
        <v>2.4375</v>
      </c>
      <c r="CT33">
        <f t="shared" si="40"/>
        <v>160.678</v>
      </c>
      <c r="CU33">
        <f t="shared" si="41"/>
        <v>0</v>
      </c>
      <c r="CV33">
        <f t="shared" si="42"/>
        <v>17.295999999999999</v>
      </c>
      <c r="CW33">
        <f t="shared" si="43"/>
        <v>0.1875</v>
      </c>
      <c r="CX33">
        <f t="shared" si="44"/>
        <v>0</v>
      </c>
      <c r="CY33">
        <f t="shared" si="45"/>
        <v>380.51855999999998</v>
      </c>
      <c r="CZ33">
        <f t="shared" si="46"/>
        <v>183.01690000000002</v>
      </c>
      <c r="DC33" t="s">
        <v>3</v>
      </c>
      <c r="DD33" t="s">
        <v>3</v>
      </c>
      <c r="DE33" t="s">
        <v>43</v>
      </c>
      <c r="DF33" t="s">
        <v>43</v>
      </c>
      <c r="DG33" t="s">
        <v>44</v>
      </c>
      <c r="DH33" t="s">
        <v>3</v>
      </c>
      <c r="DI33" t="s">
        <v>44</v>
      </c>
      <c r="DJ33" t="s">
        <v>43</v>
      </c>
      <c r="DK33" t="s">
        <v>3</v>
      </c>
      <c r="DL33" t="s">
        <v>45</v>
      </c>
      <c r="DM33" t="s">
        <v>46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65</v>
      </c>
      <c r="DW33" t="s">
        <v>65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29580081</v>
      </c>
      <c r="EF33">
        <v>2</v>
      </c>
      <c r="EG33" t="s">
        <v>21</v>
      </c>
      <c r="EH33">
        <v>10</v>
      </c>
      <c r="EI33" t="s">
        <v>47</v>
      </c>
      <c r="EJ33">
        <v>1</v>
      </c>
      <c r="EK33">
        <v>10001</v>
      </c>
      <c r="EL33" t="s">
        <v>47</v>
      </c>
      <c r="EM33" t="s">
        <v>48</v>
      </c>
      <c r="EO33" t="s">
        <v>49</v>
      </c>
      <c r="EQ33">
        <v>0</v>
      </c>
      <c r="ER33">
        <v>1967.88</v>
      </c>
      <c r="ES33">
        <v>1792.52</v>
      </c>
      <c r="ET33">
        <v>35.64</v>
      </c>
      <c r="EU33">
        <v>1.95</v>
      </c>
      <c r="EV33">
        <v>139.72</v>
      </c>
      <c r="EW33">
        <v>15.04</v>
      </c>
      <c r="EX33">
        <v>0.15</v>
      </c>
      <c r="EY33">
        <v>0</v>
      </c>
      <c r="FQ33">
        <v>0</v>
      </c>
      <c r="FR33">
        <f t="shared" si="47"/>
        <v>0</v>
      </c>
      <c r="FS33">
        <v>0</v>
      </c>
      <c r="FX33">
        <v>97.2</v>
      </c>
      <c r="FY33">
        <v>46.75</v>
      </c>
      <c r="GA33" t="s">
        <v>3</v>
      </c>
      <c r="GD33">
        <v>1</v>
      </c>
      <c r="GF33">
        <v>-1477220800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8"/>
        <v>0</v>
      </c>
      <c r="GM33">
        <f t="shared" si="49"/>
        <v>5358.14</v>
      </c>
      <c r="GN33">
        <f t="shared" si="50"/>
        <v>5358.14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I33">
        <f t="shared" si="56"/>
        <v>176</v>
      </c>
      <c r="HJ33">
        <f t="shared" si="57"/>
        <v>11604</v>
      </c>
      <c r="HK33">
        <f t="shared" si="58"/>
        <v>11450</v>
      </c>
      <c r="HL33">
        <f t="shared" si="59"/>
        <v>5507</v>
      </c>
      <c r="HM33" t="s">
        <v>3</v>
      </c>
      <c r="HN33" t="s">
        <v>50</v>
      </c>
      <c r="HO33" t="s">
        <v>51</v>
      </c>
      <c r="HP33" t="s">
        <v>47</v>
      </c>
      <c r="HQ33" t="s">
        <v>47</v>
      </c>
      <c r="IK33">
        <v>0</v>
      </c>
    </row>
    <row r="34" spans="1:245" x14ac:dyDescent="0.2">
      <c r="A34">
        <v>17</v>
      </c>
      <c r="B34">
        <v>1</v>
      </c>
      <c r="C34">
        <f>ROW(SmtRes!A41)</f>
        <v>41</v>
      </c>
      <c r="D34">
        <f>ROW(EtalonRes!A42)</f>
        <v>42</v>
      </c>
      <c r="E34" t="s">
        <v>67</v>
      </c>
      <c r="F34" t="s">
        <v>68</v>
      </c>
      <c r="G34" t="s">
        <v>69</v>
      </c>
      <c r="H34" t="s">
        <v>70</v>
      </c>
      <c r="I34">
        <f>ROUND(123/100,7)</f>
        <v>1.23</v>
      </c>
      <c r="J34">
        <v>0</v>
      </c>
      <c r="K34">
        <f>ROUND(123/100,7)</f>
        <v>1.23</v>
      </c>
      <c r="O34">
        <f t="shared" si="21"/>
        <v>1893.45</v>
      </c>
      <c r="P34">
        <f t="shared" si="22"/>
        <v>1541.52</v>
      </c>
      <c r="Q34">
        <f t="shared" si="23"/>
        <v>51.64</v>
      </c>
      <c r="R34">
        <f t="shared" si="24"/>
        <v>7.05</v>
      </c>
      <c r="S34">
        <f t="shared" si="25"/>
        <v>300.29000000000002</v>
      </c>
      <c r="T34">
        <f t="shared" si="26"/>
        <v>0</v>
      </c>
      <c r="U34">
        <f t="shared" si="27"/>
        <v>39.1509</v>
      </c>
      <c r="V34">
        <f t="shared" si="28"/>
        <v>0.54120000000000001</v>
      </c>
      <c r="W34">
        <f t="shared" si="29"/>
        <v>0</v>
      </c>
      <c r="X34">
        <f t="shared" si="30"/>
        <v>276.61</v>
      </c>
      <c r="Y34">
        <f t="shared" si="31"/>
        <v>141.38</v>
      </c>
      <c r="AA34">
        <v>30032641</v>
      </c>
      <c r="AB34">
        <f t="shared" si="32"/>
        <v>1539.39</v>
      </c>
      <c r="AC34">
        <f t="shared" si="33"/>
        <v>1253.27</v>
      </c>
      <c r="AD34">
        <f t="shared" ref="AD34:AD40" si="60">ROUND((((ET34)-(EU34))+AE34),6)</f>
        <v>41.98</v>
      </c>
      <c r="AE34">
        <f t="shared" ref="AE34:AF40" si="61">ROUND((EU34),6)</f>
        <v>5.73</v>
      </c>
      <c r="AF34">
        <f t="shared" si="61"/>
        <v>244.14</v>
      </c>
      <c r="AG34">
        <f t="shared" si="34"/>
        <v>0</v>
      </c>
      <c r="AH34">
        <f t="shared" ref="AH34:AI40" si="62">(EW34)</f>
        <v>31.83</v>
      </c>
      <c r="AI34">
        <f t="shared" si="62"/>
        <v>0.44</v>
      </c>
      <c r="AJ34">
        <f t="shared" si="35"/>
        <v>0</v>
      </c>
      <c r="AK34">
        <v>1539.39</v>
      </c>
      <c r="AL34">
        <v>1253.27</v>
      </c>
      <c r="AM34">
        <v>41.98</v>
      </c>
      <c r="AN34">
        <v>5.73</v>
      </c>
      <c r="AO34">
        <v>244.14</v>
      </c>
      <c r="AP34">
        <v>0</v>
      </c>
      <c r="AQ34">
        <v>31.83</v>
      </c>
      <c r="AR34">
        <v>0.44</v>
      </c>
      <c r="AS34">
        <v>0</v>
      </c>
      <c r="AT34">
        <v>90</v>
      </c>
      <c r="AU34">
        <v>46</v>
      </c>
      <c r="AV34">
        <v>1</v>
      </c>
      <c r="AW34">
        <v>1</v>
      </c>
      <c r="AZ34">
        <v>1</v>
      </c>
      <c r="BA34">
        <v>30.09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71</v>
      </c>
      <c r="BM34">
        <v>58001</v>
      </c>
      <c r="BN34">
        <v>0</v>
      </c>
      <c r="BO34" t="s">
        <v>3</v>
      </c>
      <c r="BP34">
        <v>0</v>
      </c>
      <c r="BQ34">
        <v>6</v>
      </c>
      <c r="BR34">
        <v>0</v>
      </c>
      <c r="BS34">
        <v>30.09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90</v>
      </c>
      <c r="CA34">
        <v>46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1893.45</v>
      </c>
      <c r="CQ34">
        <f t="shared" si="37"/>
        <v>1253.27</v>
      </c>
      <c r="CR34">
        <f t="shared" si="38"/>
        <v>41.98</v>
      </c>
      <c r="CS34">
        <f t="shared" si="39"/>
        <v>5.73</v>
      </c>
      <c r="CT34">
        <f t="shared" si="40"/>
        <v>244.14</v>
      </c>
      <c r="CU34">
        <f t="shared" si="41"/>
        <v>0</v>
      </c>
      <c r="CV34">
        <f t="shared" si="42"/>
        <v>31.83</v>
      </c>
      <c r="CW34">
        <f t="shared" si="43"/>
        <v>0.44</v>
      </c>
      <c r="CX34">
        <f t="shared" si="44"/>
        <v>0</v>
      </c>
      <c r="CY34">
        <f t="shared" si="45"/>
        <v>276.60599999999999</v>
      </c>
      <c r="CZ34">
        <f t="shared" si="46"/>
        <v>141.37640000000002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70</v>
      </c>
      <c r="DW34" t="s">
        <v>70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29580207</v>
      </c>
      <c r="EF34">
        <v>6</v>
      </c>
      <c r="EG34" t="s">
        <v>32</v>
      </c>
      <c r="EH34">
        <v>92</v>
      </c>
      <c r="EI34" t="s">
        <v>33</v>
      </c>
      <c r="EJ34">
        <v>1</v>
      </c>
      <c r="EK34">
        <v>58001</v>
      </c>
      <c r="EL34" t="s">
        <v>33</v>
      </c>
      <c r="EM34" t="s">
        <v>34</v>
      </c>
      <c r="EO34" t="s">
        <v>3</v>
      </c>
      <c r="EQ34">
        <v>0</v>
      </c>
      <c r="ER34">
        <v>1539.39</v>
      </c>
      <c r="ES34">
        <v>1253.27</v>
      </c>
      <c r="ET34">
        <v>41.98</v>
      </c>
      <c r="EU34">
        <v>5.73</v>
      </c>
      <c r="EV34">
        <v>244.14</v>
      </c>
      <c r="EW34">
        <v>31.83</v>
      </c>
      <c r="EX34">
        <v>0.44</v>
      </c>
      <c r="EY34">
        <v>0</v>
      </c>
      <c r="FQ34">
        <v>0</v>
      </c>
      <c r="FR34">
        <f t="shared" si="47"/>
        <v>0</v>
      </c>
      <c r="FS34">
        <v>0</v>
      </c>
      <c r="FX34">
        <v>90</v>
      </c>
      <c r="FY34">
        <v>46</v>
      </c>
      <c r="GA34" t="s">
        <v>3</v>
      </c>
      <c r="GD34">
        <v>1</v>
      </c>
      <c r="GF34">
        <v>-252166829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8"/>
        <v>0</v>
      </c>
      <c r="GM34">
        <f t="shared" si="49"/>
        <v>2311.44</v>
      </c>
      <c r="GN34">
        <f t="shared" si="50"/>
        <v>2311.44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I34">
        <f t="shared" si="56"/>
        <v>212</v>
      </c>
      <c r="HJ34">
        <f t="shared" si="57"/>
        <v>9036</v>
      </c>
      <c r="HK34">
        <f t="shared" si="58"/>
        <v>8323</v>
      </c>
      <c r="HL34">
        <f t="shared" si="59"/>
        <v>4254</v>
      </c>
      <c r="HM34" t="s">
        <v>3</v>
      </c>
      <c r="HN34" t="s">
        <v>35</v>
      </c>
      <c r="HO34" t="s">
        <v>36</v>
      </c>
      <c r="HP34" t="s">
        <v>37</v>
      </c>
      <c r="HQ34" t="s">
        <v>37</v>
      </c>
      <c r="IK34">
        <v>0</v>
      </c>
    </row>
    <row r="35" spans="1:245" x14ac:dyDescent="0.2">
      <c r="A35">
        <v>17</v>
      </c>
      <c r="B35">
        <v>1</v>
      </c>
      <c r="E35" t="s">
        <v>72</v>
      </c>
      <c r="F35" t="s">
        <v>73</v>
      </c>
      <c r="G35" t="s">
        <v>74</v>
      </c>
      <c r="H35" t="s">
        <v>75</v>
      </c>
      <c r="I35">
        <f>ROUND(I34*-2.64,7)</f>
        <v>-3.2471999999999999</v>
      </c>
      <c r="J35">
        <v>0</v>
      </c>
      <c r="K35">
        <f>ROUND(I34*-2.64,7)</f>
        <v>-3.2471999999999999</v>
      </c>
      <c r="O35">
        <f t="shared" si="21"/>
        <v>-1428.8</v>
      </c>
      <c r="P35">
        <f t="shared" si="22"/>
        <v>-1428.8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30032641</v>
      </c>
      <c r="AB35">
        <f t="shared" si="32"/>
        <v>440.01</v>
      </c>
      <c r="AC35">
        <f t="shared" si="33"/>
        <v>440.01</v>
      </c>
      <c r="AD35">
        <f t="shared" si="60"/>
        <v>0</v>
      </c>
      <c r="AE35">
        <f t="shared" si="61"/>
        <v>0</v>
      </c>
      <c r="AF35">
        <f t="shared" si="61"/>
        <v>0</v>
      </c>
      <c r="AG35">
        <f t="shared" si="34"/>
        <v>0</v>
      </c>
      <c r="AH35">
        <f t="shared" si="62"/>
        <v>0</v>
      </c>
      <c r="AI35">
        <f t="shared" si="62"/>
        <v>0</v>
      </c>
      <c r="AJ35">
        <f t="shared" si="35"/>
        <v>0</v>
      </c>
      <c r="AK35">
        <v>440.01</v>
      </c>
      <c r="AL35">
        <v>440.01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76</v>
      </c>
      <c r="BM35">
        <v>500001</v>
      </c>
      <c r="BN35">
        <v>0</v>
      </c>
      <c r="BO35" t="s">
        <v>3</v>
      </c>
      <c r="BP35">
        <v>0</v>
      </c>
      <c r="BQ35">
        <v>8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-1428.8</v>
      </c>
      <c r="CQ35">
        <f t="shared" si="37"/>
        <v>440.01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75</v>
      </c>
      <c r="DW35" t="s">
        <v>75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29579992</v>
      </c>
      <c r="EF35">
        <v>8</v>
      </c>
      <c r="EG35" t="s">
        <v>77</v>
      </c>
      <c r="EH35">
        <v>0</v>
      </c>
      <c r="EI35" t="s">
        <v>3</v>
      </c>
      <c r="EJ35">
        <v>1</v>
      </c>
      <c r="EK35">
        <v>500001</v>
      </c>
      <c r="EL35" t="s">
        <v>78</v>
      </c>
      <c r="EM35" t="s">
        <v>79</v>
      </c>
      <c r="EO35" t="s">
        <v>3</v>
      </c>
      <c r="EQ35">
        <v>32768</v>
      </c>
      <c r="ER35">
        <v>440.01</v>
      </c>
      <c r="ES35">
        <v>440.01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-1884028392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8"/>
        <v>0</v>
      </c>
      <c r="GM35">
        <f t="shared" si="49"/>
        <v>-1428.8</v>
      </c>
      <c r="GN35">
        <f t="shared" si="50"/>
        <v>-1428.8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I35">
        <f t="shared" si="56"/>
        <v>0</v>
      </c>
      <c r="HJ35">
        <f t="shared" si="57"/>
        <v>0</v>
      </c>
      <c r="HK35">
        <f t="shared" si="58"/>
        <v>0</v>
      </c>
      <c r="HL35">
        <f t="shared" si="59"/>
        <v>0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80</v>
      </c>
      <c r="F36" t="s">
        <v>81</v>
      </c>
      <c r="G36" t="s">
        <v>82</v>
      </c>
      <c r="H36" t="s">
        <v>75</v>
      </c>
      <c r="I36">
        <v>3.25</v>
      </c>
      <c r="J36">
        <v>0</v>
      </c>
      <c r="K36">
        <v>3.25</v>
      </c>
      <c r="O36">
        <f t="shared" si="21"/>
        <v>1505.92</v>
      </c>
      <c r="P36">
        <f t="shared" si="22"/>
        <v>1505.92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30032641</v>
      </c>
      <c r="AB36">
        <f t="shared" si="32"/>
        <v>463.36</v>
      </c>
      <c r="AC36">
        <f t="shared" si="33"/>
        <v>463.36</v>
      </c>
      <c r="AD36">
        <f t="shared" si="60"/>
        <v>0</v>
      </c>
      <c r="AE36">
        <f t="shared" si="61"/>
        <v>0</v>
      </c>
      <c r="AF36">
        <f t="shared" si="61"/>
        <v>0</v>
      </c>
      <c r="AG36">
        <f t="shared" si="34"/>
        <v>0</v>
      </c>
      <c r="AH36">
        <f t="shared" si="62"/>
        <v>0</v>
      </c>
      <c r="AI36">
        <f t="shared" si="62"/>
        <v>0</v>
      </c>
      <c r="AJ36">
        <f t="shared" si="35"/>
        <v>0</v>
      </c>
      <c r="AK36">
        <v>463.36</v>
      </c>
      <c r="AL36">
        <v>463.36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83</v>
      </c>
      <c r="BM36">
        <v>500001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1505.92</v>
      </c>
      <c r="CQ36">
        <f t="shared" si="37"/>
        <v>463.36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75</v>
      </c>
      <c r="DW36" t="s">
        <v>75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29579992</v>
      </c>
      <c r="EF36">
        <v>8</v>
      </c>
      <c r="EG36" t="s">
        <v>77</v>
      </c>
      <c r="EH36">
        <v>0</v>
      </c>
      <c r="EI36" t="s">
        <v>3</v>
      </c>
      <c r="EJ36">
        <v>1</v>
      </c>
      <c r="EK36">
        <v>500001</v>
      </c>
      <c r="EL36" t="s">
        <v>78</v>
      </c>
      <c r="EM36" t="s">
        <v>79</v>
      </c>
      <c r="EO36" t="s">
        <v>3</v>
      </c>
      <c r="EQ36">
        <v>0</v>
      </c>
      <c r="ER36">
        <v>463.36</v>
      </c>
      <c r="ES36">
        <v>463.36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7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-148370797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8"/>
        <v>0</v>
      </c>
      <c r="GM36">
        <f t="shared" si="49"/>
        <v>1505.92</v>
      </c>
      <c r="GN36">
        <f t="shared" si="50"/>
        <v>1505.92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I36">
        <f t="shared" si="56"/>
        <v>0</v>
      </c>
      <c r="HJ36">
        <f t="shared" si="57"/>
        <v>0</v>
      </c>
      <c r="HK36">
        <f t="shared" si="58"/>
        <v>0</v>
      </c>
      <c r="HL36">
        <f t="shared" si="59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ROW(SmtRes!A44)</f>
        <v>44</v>
      </c>
      <c r="D37">
        <f>ROW(EtalonRes!A46)</f>
        <v>46</v>
      </c>
      <c r="E37" t="s">
        <v>84</v>
      </c>
      <c r="F37" t="s">
        <v>85</v>
      </c>
      <c r="G37" t="s">
        <v>86</v>
      </c>
      <c r="H37" t="s">
        <v>55</v>
      </c>
      <c r="I37">
        <f>ROUND(895/100,7)</f>
        <v>8.9499999999999993</v>
      </c>
      <c r="J37">
        <v>0</v>
      </c>
      <c r="K37">
        <f>ROUND(895/100,7)</f>
        <v>8.9499999999999993</v>
      </c>
      <c r="O37">
        <f t="shared" si="21"/>
        <v>8875.09</v>
      </c>
      <c r="P37">
        <f t="shared" si="22"/>
        <v>8512.7900000000009</v>
      </c>
      <c r="Q37">
        <f t="shared" si="23"/>
        <v>49.23</v>
      </c>
      <c r="R37">
        <f t="shared" si="24"/>
        <v>0</v>
      </c>
      <c r="S37">
        <f t="shared" si="25"/>
        <v>313.07</v>
      </c>
      <c r="T37">
        <f t="shared" si="26"/>
        <v>0</v>
      </c>
      <c r="U37">
        <f t="shared" si="27"/>
        <v>40.453999999999994</v>
      </c>
      <c r="V37">
        <f t="shared" si="28"/>
        <v>0</v>
      </c>
      <c r="W37">
        <f t="shared" si="29"/>
        <v>0</v>
      </c>
      <c r="X37">
        <f t="shared" si="30"/>
        <v>281.76</v>
      </c>
      <c r="Y37">
        <f t="shared" si="31"/>
        <v>144.01</v>
      </c>
      <c r="AA37">
        <v>30032641</v>
      </c>
      <c r="AB37">
        <f t="shared" si="32"/>
        <v>991.63</v>
      </c>
      <c r="AC37">
        <f t="shared" si="33"/>
        <v>951.15</v>
      </c>
      <c r="AD37">
        <f t="shared" si="60"/>
        <v>5.5</v>
      </c>
      <c r="AE37">
        <f t="shared" si="61"/>
        <v>0</v>
      </c>
      <c r="AF37">
        <f t="shared" si="61"/>
        <v>34.979999999999997</v>
      </c>
      <c r="AG37">
        <f t="shared" si="34"/>
        <v>0</v>
      </c>
      <c r="AH37">
        <f t="shared" si="62"/>
        <v>4.5199999999999996</v>
      </c>
      <c r="AI37">
        <f t="shared" si="62"/>
        <v>0</v>
      </c>
      <c r="AJ37">
        <f t="shared" si="35"/>
        <v>0</v>
      </c>
      <c r="AK37">
        <v>991.63</v>
      </c>
      <c r="AL37">
        <v>951.15</v>
      </c>
      <c r="AM37">
        <v>5.5</v>
      </c>
      <c r="AN37">
        <v>0</v>
      </c>
      <c r="AO37">
        <v>34.979999999999997</v>
      </c>
      <c r="AP37">
        <v>0</v>
      </c>
      <c r="AQ37">
        <v>4.5199999999999996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30.09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87</v>
      </c>
      <c r="BM37">
        <v>58001</v>
      </c>
      <c r="BN37">
        <v>0</v>
      </c>
      <c r="BO37" t="s">
        <v>3</v>
      </c>
      <c r="BP37">
        <v>0</v>
      </c>
      <c r="BQ37">
        <v>6</v>
      </c>
      <c r="BR37">
        <v>0</v>
      </c>
      <c r="BS37">
        <v>30.09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6"/>
        <v>8875.09</v>
      </c>
      <c r="CQ37">
        <f t="shared" si="37"/>
        <v>951.15</v>
      </c>
      <c r="CR37">
        <f t="shared" si="38"/>
        <v>5.5</v>
      </c>
      <c r="CS37">
        <f t="shared" si="39"/>
        <v>0</v>
      </c>
      <c r="CT37">
        <f t="shared" si="40"/>
        <v>34.979999999999997</v>
      </c>
      <c r="CU37">
        <f t="shared" si="41"/>
        <v>0</v>
      </c>
      <c r="CV37">
        <f t="shared" si="42"/>
        <v>4.5199999999999996</v>
      </c>
      <c r="CW37">
        <f t="shared" si="43"/>
        <v>0</v>
      </c>
      <c r="CX37">
        <f t="shared" si="44"/>
        <v>0</v>
      </c>
      <c r="CY37">
        <f t="shared" si="45"/>
        <v>281.76299999999998</v>
      </c>
      <c r="CZ37">
        <f t="shared" si="46"/>
        <v>144.01220000000001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55</v>
      </c>
      <c r="DW37" t="s">
        <v>55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29580207</v>
      </c>
      <c r="EF37">
        <v>6</v>
      </c>
      <c r="EG37" t="s">
        <v>32</v>
      </c>
      <c r="EH37">
        <v>92</v>
      </c>
      <c r="EI37" t="s">
        <v>33</v>
      </c>
      <c r="EJ37">
        <v>1</v>
      </c>
      <c r="EK37">
        <v>58001</v>
      </c>
      <c r="EL37" t="s">
        <v>33</v>
      </c>
      <c r="EM37" t="s">
        <v>34</v>
      </c>
      <c r="EO37" t="s">
        <v>3</v>
      </c>
      <c r="EQ37">
        <v>0</v>
      </c>
      <c r="ER37">
        <v>991.63</v>
      </c>
      <c r="ES37">
        <v>951.15</v>
      </c>
      <c r="ET37">
        <v>5.5</v>
      </c>
      <c r="EU37">
        <v>0</v>
      </c>
      <c r="EV37">
        <v>34.979999999999997</v>
      </c>
      <c r="EW37">
        <v>4.5199999999999996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90</v>
      </c>
      <c r="FY37">
        <v>46</v>
      </c>
      <c r="GA37" t="s">
        <v>3</v>
      </c>
      <c r="GD37">
        <v>1</v>
      </c>
      <c r="GF37">
        <v>-1827627828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8"/>
        <v>0</v>
      </c>
      <c r="GM37">
        <f t="shared" si="49"/>
        <v>9300.86</v>
      </c>
      <c r="GN37">
        <f t="shared" si="50"/>
        <v>9300.86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I37">
        <f t="shared" si="56"/>
        <v>0</v>
      </c>
      <c r="HJ37">
        <f t="shared" si="57"/>
        <v>9420</v>
      </c>
      <c r="HK37">
        <f t="shared" si="58"/>
        <v>8478</v>
      </c>
      <c r="HL37">
        <f t="shared" si="59"/>
        <v>4333</v>
      </c>
      <c r="HM37" t="s">
        <v>3</v>
      </c>
      <c r="HN37" t="s">
        <v>35</v>
      </c>
      <c r="HO37" t="s">
        <v>36</v>
      </c>
      <c r="HP37" t="s">
        <v>37</v>
      </c>
      <c r="HQ37" t="s">
        <v>37</v>
      </c>
      <c r="IK37">
        <v>0</v>
      </c>
    </row>
    <row r="38" spans="1:245" x14ac:dyDescent="0.2">
      <c r="A38">
        <v>17</v>
      </c>
      <c r="B38">
        <v>1</v>
      </c>
      <c r="E38" t="s">
        <v>88</v>
      </c>
      <c r="F38" t="s">
        <v>89</v>
      </c>
      <c r="G38" t="s">
        <v>90</v>
      </c>
      <c r="H38" t="s">
        <v>91</v>
      </c>
      <c r="I38">
        <f>ROUND(I37*-115,7)</f>
        <v>-1029.25</v>
      </c>
      <c r="J38">
        <v>0</v>
      </c>
      <c r="K38">
        <f>ROUND(I37*-115,7)</f>
        <v>-1029.25</v>
      </c>
      <c r="O38">
        <f t="shared" si="21"/>
        <v>-8285.4599999999991</v>
      </c>
      <c r="P38">
        <f t="shared" si="22"/>
        <v>-8285.4599999999991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30032641</v>
      </c>
      <c r="AB38">
        <f t="shared" si="32"/>
        <v>8.0500000000000007</v>
      </c>
      <c r="AC38">
        <f t="shared" si="33"/>
        <v>8.0500000000000007</v>
      </c>
      <c r="AD38">
        <f t="shared" si="60"/>
        <v>0</v>
      </c>
      <c r="AE38">
        <f t="shared" si="61"/>
        <v>0</v>
      </c>
      <c r="AF38">
        <f t="shared" si="61"/>
        <v>0</v>
      </c>
      <c r="AG38">
        <f t="shared" si="34"/>
        <v>0</v>
      </c>
      <c r="AH38">
        <f t="shared" si="62"/>
        <v>0</v>
      </c>
      <c r="AI38">
        <f t="shared" si="62"/>
        <v>0</v>
      </c>
      <c r="AJ38">
        <f t="shared" si="35"/>
        <v>0</v>
      </c>
      <c r="AK38">
        <v>8.0500000000000007</v>
      </c>
      <c r="AL38">
        <v>8.0500000000000007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92</v>
      </c>
      <c r="BM38">
        <v>500001</v>
      </c>
      <c r="BN38">
        <v>0</v>
      </c>
      <c r="BO38" t="s">
        <v>3</v>
      </c>
      <c r="BP38">
        <v>0</v>
      </c>
      <c r="BQ38">
        <v>8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-8285.4599999999991</v>
      </c>
      <c r="CQ38">
        <f t="shared" si="37"/>
        <v>8.0500000000000007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91</v>
      </c>
      <c r="DW38" t="s">
        <v>91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29579992</v>
      </c>
      <c r="EF38">
        <v>8</v>
      </c>
      <c r="EG38" t="s">
        <v>77</v>
      </c>
      <c r="EH38">
        <v>0</v>
      </c>
      <c r="EI38" t="s">
        <v>3</v>
      </c>
      <c r="EJ38">
        <v>1</v>
      </c>
      <c r="EK38">
        <v>500001</v>
      </c>
      <c r="EL38" t="s">
        <v>78</v>
      </c>
      <c r="EM38" t="s">
        <v>79</v>
      </c>
      <c r="EO38" t="s">
        <v>3</v>
      </c>
      <c r="EQ38">
        <v>32768</v>
      </c>
      <c r="ER38">
        <v>8.0500000000000007</v>
      </c>
      <c r="ES38">
        <v>8.0500000000000007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7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-1530738780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8"/>
        <v>0</v>
      </c>
      <c r="GM38">
        <f t="shared" si="49"/>
        <v>-8285.4599999999991</v>
      </c>
      <c r="GN38">
        <f t="shared" si="50"/>
        <v>-8285.4599999999991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I38">
        <f t="shared" si="56"/>
        <v>0</v>
      </c>
      <c r="HJ38">
        <f t="shared" si="57"/>
        <v>0</v>
      </c>
      <c r="HK38">
        <f t="shared" si="58"/>
        <v>0</v>
      </c>
      <c r="HL38">
        <f t="shared" si="59"/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93</v>
      </c>
      <c r="F39" t="s">
        <v>94</v>
      </c>
      <c r="G39" t="s">
        <v>95</v>
      </c>
      <c r="H39" t="s">
        <v>91</v>
      </c>
      <c r="I39">
        <v>1030</v>
      </c>
      <c r="J39">
        <v>0</v>
      </c>
      <c r="K39">
        <v>1030</v>
      </c>
      <c r="O39">
        <f t="shared" si="21"/>
        <v>4676.2</v>
      </c>
      <c r="P39">
        <f t="shared" si="22"/>
        <v>4676.2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30032641</v>
      </c>
      <c r="AB39">
        <f t="shared" si="32"/>
        <v>4.54</v>
      </c>
      <c r="AC39">
        <f t="shared" si="33"/>
        <v>4.54</v>
      </c>
      <c r="AD39">
        <f t="shared" si="60"/>
        <v>0</v>
      </c>
      <c r="AE39">
        <f t="shared" si="61"/>
        <v>0</v>
      </c>
      <c r="AF39">
        <f t="shared" si="61"/>
        <v>0</v>
      </c>
      <c r="AG39">
        <f t="shared" si="34"/>
        <v>0</v>
      </c>
      <c r="AH39">
        <f t="shared" si="62"/>
        <v>0</v>
      </c>
      <c r="AI39">
        <f t="shared" si="62"/>
        <v>0</v>
      </c>
      <c r="AJ39">
        <f t="shared" si="35"/>
        <v>0</v>
      </c>
      <c r="AK39">
        <v>4.54</v>
      </c>
      <c r="AL39">
        <v>4.54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96</v>
      </c>
      <c r="BM39">
        <v>500001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4676.2</v>
      </c>
      <c r="CQ39">
        <f t="shared" si="37"/>
        <v>4.54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91</v>
      </c>
      <c r="DW39" t="s">
        <v>91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29579992</v>
      </c>
      <c r="EF39">
        <v>8</v>
      </c>
      <c r="EG39" t="s">
        <v>77</v>
      </c>
      <c r="EH39">
        <v>0</v>
      </c>
      <c r="EI39" t="s">
        <v>3</v>
      </c>
      <c r="EJ39">
        <v>1</v>
      </c>
      <c r="EK39">
        <v>500001</v>
      </c>
      <c r="EL39" t="s">
        <v>78</v>
      </c>
      <c r="EM39" t="s">
        <v>79</v>
      </c>
      <c r="EO39" t="s">
        <v>3</v>
      </c>
      <c r="EQ39">
        <v>0</v>
      </c>
      <c r="ER39">
        <v>4.54</v>
      </c>
      <c r="ES39">
        <v>4.54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-1194503910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8"/>
        <v>0</v>
      </c>
      <c r="GM39">
        <f t="shared" si="49"/>
        <v>4676.2</v>
      </c>
      <c r="GN39">
        <f t="shared" si="50"/>
        <v>4676.2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I39">
        <f t="shared" si="56"/>
        <v>0</v>
      </c>
      <c r="HJ39">
        <f t="shared" si="57"/>
        <v>0</v>
      </c>
      <c r="HK39">
        <f t="shared" si="58"/>
        <v>0</v>
      </c>
      <c r="HL39">
        <f t="shared" si="59"/>
        <v>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ROW(SmtRes!A48)</f>
        <v>48</v>
      </c>
      <c r="D40">
        <f>ROW(EtalonRes!A50)</f>
        <v>50</v>
      </c>
      <c r="E40" t="s">
        <v>97</v>
      </c>
      <c r="F40" t="s">
        <v>98</v>
      </c>
      <c r="G40" t="s">
        <v>99</v>
      </c>
      <c r="H40" t="s">
        <v>55</v>
      </c>
      <c r="I40">
        <f>ROUND(89.5/100,7)</f>
        <v>0.89500000000000002</v>
      </c>
      <c r="J40">
        <v>0</v>
      </c>
      <c r="K40">
        <f>ROUND(89.5/100,7)</f>
        <v>0.89500000000000002</v>
      </c>
      <c r="O40">
        <f t="shared" si="21"/>
        <v>180.83</v>
      </c>
      <c r="P40">
        <f t="shared" si="22"/>
        <v>0</v>
      </c>
      <c r="Q40">
        <f t="shared" si="23"/>
        <v>22.3</v>
      </c>
      <c r="R40">
        <f t="shared" si="24"/>
        <v>3.38</v>
      </c>
      <c r="S40">
        <f t="shared" si="25"/>
        <v>158.53</v>
      </c>
      <c r="T40">
        <f t="shared" si="26"/>
        <v>0</v>
      </c>
      <c r="U40">
        <f t="shared" si="27"/>
        <v>20.2986</v>
      </c>
      <c r="V40">
        <f t="shared" si="28"/>
        <v>0.25955</v>
      </c>
      <c r="W40">
        <f t="shared" si="29"/>
        <v>0</v>
      </c>
      <c r="X40">
        <f t="shared" si="30"/>
        <v>145.72</v>
      </c>
      <c r="Y40">
        <f t="shared" si="31"/>
        <v>74.48</v>
      </c>
      <c r="AA40">
        <v>30032641</v>
      </c>
      <c r="AB40">
        <f t="shared" si="32"/>
        <v>202.05</v>
      </c>
      <c r="AC40">
        <f t="shared" si="33"/>
        <v>0</v>
      </c>
      <c r="AD40">
        <f t="shared" si="60"/>
        <v>24.92</v>
      </c>
      <c r="AE40">
        <f t="shared" si="61"/>
        <v>3.78</v>
      </c>
      <c r="AF40">
        <f t="shared" si="61"/>
        <v>177.13</v>
      </c>
      <c r="AG40">
        <f t="shared" si="34"/>
        <v>0</v>
      </c>
      <c r="AH40">
        <f t="shared" si="62"/>
        <v>22.68</v>
      </c>
      <c r="AI40">
        <f t="shared" si="62"/>
        <v>0.28999999999999998</v>
      </c>
      <c r="AJ40">
        <f t="shared" si="35"/>
        <v>0</v>
      </c>
      <c r="AK40">
        <v>202.05</v>
      </c>
      <c r="AL40">
        <v>0</v>
      </c>
      <c r="AM40">
        <v>24.92</v>
      </c>
      <c r="AN40">
        <v>3.78</v>
      </c>
      <c r="AO40">
        <v>177.13</v>
      </c>
      <c r="AP40">
        <v>0</v>
      </c>
      <c r="AQ40">
        <v>22.68</v>
      </c>
      <c r="AR40">
        <v>0.28999999999999998</v>
      </c>
      <c r="AS40">
        <v>0</v>
      </c>
      <c r="AT40">
        <v>90</v>
      </c>
      <c r="AU40">
        <v>46</v>
      </c>
      <c r="AV40">
        <v>1</v>
      </c>
      <c r="AW40">
        <v>1</v>
      </c>
      <c r="AZ40">
        <v>1</v>
      </c>
      <c r="BA40">
        <v>30.09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100</v>
      </c>
      <c r="BM40">
        <v>58001</v>
      </c>
      <c r="BN40">
        <v>0</v>
      </c>
      <c r="BO40" t="s">
        <v>3</v>
      </c>
      <c r="BP40">
        <v>0</v>
      </c>
      <c r="BQ40">
        <v>6</v>
      </c>
      <c r="BR40">
        <v>0</v>
      </c>
      <c r="BS40">
        <v>30.09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46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180.83</v>
      </c>
      <c r="CQ40">
        <f t="shared" si="37"/>
        <v>0</v>
      </c>
      <c r="CR40">
        <f t="shared" si="38"/>
        <v>24.92</v>
      </c>
      <c r="CS40">
        <f t="shared" si="39"/>
        <v>3.78</v>
      </c>
      <c r="CT40">
        <f t="shared" si="40"/>
        <v>177.13</v>
      </c>
      <c r="CU40">
        <f t="shared" si="41"/>
        <v>0</v>
      </c>
      <c r="CV40">
        <f t="shared" si="42"/>
        <v>22.68</v>
      </c>
      <c r="CW40">
        <f t="shared" si="43"/>
        <v>0.28999999999999998</v>
      </c>
      <c r="CX40">
        <f t="shared" si="44"/>
        <v>0</v>
      </c>
      <c r="CY40">
        <f t="shared" si="45"/>
        <v>145.71899999999999</v>
      </c>
      <c r="CZ40">
        <f t="shared" si="46"/>
        <v>74.4786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55</v>
      </c>
      <c r="DW40" t="s">
        <v>55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29580207</v>
      </c>
      <c r="EF40">
        <v>6</v>
      </c>
      <c r="EG40" t="s">
        <v>32</v>
      </c>
      <c r="EH40">
        <v>92</v>
      </c>
      <c r="EI40" t="s">
        <v>33</v>
      </c>
      <c r="EJ40">
        <v>1</v>
      </c>
      <c r="EK40">
        <v>58001</v>
      </c>
      <c r="EL40" t="s">
        <v>33</v>
      </c>
      <c r="EM40" t="s">
        <v>34</v>
      </c>
      <c r="EO40" t="s">
        <v>3</v>
      </c>
      <c r="EQ40">
        <v>0</v>
      </c>
      <c r="ER40">
        <v>202.05</v>
      </c>
      <c r="ES40">
        <v>0</v>
      </c>
      <c r="ET40">
        <v>24.92</v>
      </c>
      <c r="EU40">
        <v>3.78</v>
      </c>
      <c r="EV40">
        <v>177.13</v>
      </c>
      <c r="EW40">
        <v>22.68</v>
      </c>
      <c r="EX40">
        <v>0.28999999999999998</v>
      </c>
      <c r="EY40">
        <v>0</v>
      </c>
      <c r="FQ40">
        <v>0</v>
      </c>
      <c r="FR40">
        <f t="shared" si="47"/>
        <v>0</v>
      </c>
      <c r="FS40">
        <v>0</v>
      </c>
      <c r="FX40">
        <v>90</v>
      </c>
      <c r="FY40">
        <v>46</v>
      </c>
      <c r="GA40" t="s">
        <v>3</v>
      </c>
      <c r="GD40">
        <v>1</v>
      </c>
      <c r="GF40">
        <v>1389422858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8"/>
        <v>0</v>
      </c>
      <c r="GM40">
        <f t="shared" si="49"/>
        <v>401.03</v>
      </c>
      <c r="GN40">
        <f t="shared" si="50"/>
        <v>401.03</v>
      </c>
      <c r="GO40">
        <f t="shared" si="51"/>
        <v>0</v>
      </c>
      <c r="GP40">
        <f t="shared" si="52"/>
        <v>0</v>
      </c>
      <c r="GR40">
        <v>0</v>
      </c>
      <c r="GS40">
        <v>3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I40">
        <f t="shared" si="56"/>
        <v>102</v>
      </c>
      <c r="HJ40">
        <f t="shared" si="57"/>
        <v>4770</v>
      </c>
      <c r="HK40">
        <f t="shared" si="58"/>
        <v>4385</v>
      </c>
      <c r="HL40">
        <f t="shared" si="59"/>
        <v>2241</v>
      </c>
      <c r="HM40" t="s">
        <v>3</v>
      </c>
      <c r="HN40" t="s">
        <v>35</v>
      </c>
      <c r="HO40" t="s">
        <v>36</v>
      </c>
      <c r="HP40" t="s">
        <v>37</v>
      </c>
      <c r="HQ40" t="s">
        <v>37</v>
      </c>
      <c r="IK40">
        <v>0</v>
      </c>
    </row>
    <row r="41" spans="1:245" x14ac:dyDescent="0.2">
      <c r="A41">
        <v>17</v>
      </c>
      <c r="B41">
        <v>1</v>
      </c>
      <c r="C41">
        <f>ROW(SmtRes!A61)</f>
        <v>61</v>
      </c>
      <c r="D41">
        <f>ROW(EtalonRes!A63)</f>
        <v>63</v>
      </c>
      <c r="E41" t="s">
        <v>101</v>
      </c>
      <c r="F41" t="s">
        <v>102</v>
      </c>
      <c r="G41" t="s">
        <v>103</v>
      </c>
      <c r="H41" t="s">
        <v>65</v>
      </c>
      <c r="I41">
        <v>1.625</v>
      </c>
      <c r="J41">
        <v>0</v>
      </c>
      <c r="K41">
        <v>1.625</v>
      </c>
      <c r="O41">
        <f t="shared" si="21"/>
        <v>3274.24</v>
      </c>
      <c r="P41">
        <f t="shared" si="22"/>
        <v>2834.85</v>
      </c>
      <c r="Q41">
        <f t="shared" si="23"/>
        <v>78.349999999999994</v>
      </c>
      <c r="R41">
        <f t="shared" si="24"/>
        <v>3.96</v>
      </c>
      <c r="S41">
        <f t="shared" si="25"/>
        <v>361.04</v>
      </c>
      <c r="T41">
        <f t="shared" si="26"/>
        <v>0</v>
      </c>
      <c r="U41">
        <f t="shared" si="27"/>
        <v>45.018187499999996</v>
      </c>
      <c r="V41">
        <f t="shared" si="28"/>
        <v>0.3046875</v>
      </c>
      <c r="W41">
        <f t="shared" si="29"/>
        <v>0</v>
      </c>
      <c r="X41">
        <f t="shared" si="30"/>
        <v>354.78</v>
      </c>
      <c r="Y41">
        <f t="shared" si="31"/>
        <v>170.64</v>
      </c>
      <c r="AA41">
        <v>30032641</v>
      </c>
      <c r="AB41">
        <f t="shared" si="32"/>
        <v>2014.9124999999999</v>
      </c>
      <c r="AC41">
        <f t="shared" si="33"/>
        <v>1744.52</v>
      </c>
      <c r="AD41">
        <f>ROUND(((((ET41*ROUND(1.25,7)))-((EU41*ROUND(1.25,7))))+AE41),6)</f>
        <v>48.212499999999999</v>
      </c>
      <c r="AE41">
        <f>ROUND(((EU41*ROUND(1.25,7))),6)</f>
        <v>2.4375</v>
      </c>
      <c r="AF41">
        <f>ROUND(((EV41*ROUND(1.15,7))),6)</f>
        <v>222.18</v>
      </c>
      <c r="AG41">
        <f t="shared" si="34"/>
        <v>0</v>
      </c>
      <c r="AH41">
        <f>((EW41*ROUND(1.15,7)))</f>
        <v>27.703499999999998</v>
      </c>
      <c r="AI41">
        <f>((EX41*ROUND(1.25,7)))</f>
        <v>0.1875</v>
      </c>
      <c r="AJ41">
        <f t="shared" si="35"/>
        <v>0</v>
      </c>
      <c r="AK41">
        <v>1976.29</v>
      </c>
      <c r="AL41">
        <v>1744.52</v>
      </c>
      <c r="AM41">
        <v>38.57</v>
      </c>
      <c r="AN41">
        <v>1.95</v>
      </c>
      <c r="AO41">
        <v>193.2</v>
      </c>
      <c r="AP41">
        <v>0</v>
      </c>
      <c r="AQ41">
        <v>24.09</v>
      </c>
      <c r="AR41">
        <v>0.15</v>
      </c>
      <c r="AS41">
        <v>0</v>
      </c>
      <c r="AT41">
        <v>97.2</v>
      </c>
      <c r="AU41">
        <v>46.75</v>
      </c>
      <c r="AV41">
        <v>1</v>
      </c>
      <c r="AW41">
        <v>1</v>
      </c>
      <c r="AZ41">
        <v>1</v>
      </c>
      <c r="BA41">
        <v>30.09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104</v>
      </c>
      <c r="BM41">
        <v>10001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30.09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108</v>
      </c>
      <c r="CA41">
        <v>55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755</v>
      </c>
      <c r="CO41">
        <v>0</v>
      </c>
      <c r="CP41">
        <f t="shared" si="36"/>
        <v>3274.24</v>
      </c>
      <c r="CQ41">
        <f t="shared" si="37"/>
        <v>1744.52</v>
      </c>
      <c r="CR41">
        <f t="shared" si="38"/>
        <v>48.212499999999999</v>
      </c>
      <c r="CS41">
        <f t="shared" si="39"/>
        <v>2.4375</v>
      </c>
      <c r="CT41">
        <f t="shared" si="40"/>
        <v>222.18</v>
      </c>
      <c r="CU41">
        <f t="shared" si="41"/>
        <v>0</v>
      </c>
      <c r="CV41">
        <f t="shared" si="42"/>
        <v>27.703499999999998</v>
      </c>
      <c r="CW41">
        <f t="shared" si="43"/>
        <v>0.1875</v>
      </c>
      <c r="CX41">
        <f t="shared" si="44"/>
        <v>0</v>
      </c>
      <c r="CY41">
        <f t="shared" si="45"/>
        <v>354.78</v>
      </c>
      <c r="CZ41">
        <f t="shared" si="46"/>
        <v>170.63749999999999</v>
      </c>
      <c r="DC41" t="s">
        <v>3</v>
      </c>
      <c r="DD41" t="s">
        <v>3</v>
      </c>
      <c r="DE41" t="s">
        <v>43</v>
      </c>
      <c r="DF41" t="s">
        <v>43</v>
      </c>
      <c r="DG41" t="s">
        <v>44</v>
      </c>
      <c r="DH41" t="s">
        <v>3</v>
      </c>
      <c r="DI41" t="s">
        <v>44</v>
      </c>
      <c r="DJ41" t="s">
        <v>43</v>
      </c>
      <c r="DK41" t="s">
        <v>3</v>
      </c>
      <c r="DL41" t="s">
        <v>45</v>
      </c>
      <c r="DM41" t="s">
        <v>46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65</v>
      </c>
      <c r="DW41" t="s">
        <v>65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29580081</v>
      </c>
      <c r="EF41">
        <v>2</v>
      </c>
      <c r="EG41" t="s">
        <v>21</v>
      </c>
      <c r="EH41">
        <v>10</v>
      </c>
      <c r="EI41" t="s">
        <v>47</v>
      </c>
      <c r="EJ41">
        <v>1</v>
      </c>
      <c r="EK41">
        <v>10001</v>
      </c>
      <c r="EL41" t="s">
        <v>47</v>
      </c>
      <c r="EM41" t="s">
        <v>48</v>
      </c>
      <c r="EO41" t="s">
        <v>49</v>
      </c>
      <c r="EQ41">
        <v>0</v>
      </c>
      <c r="ER41">
        <v>1976.29</v>
      </c>
      <c r="ES41">
        <v>1744.52</v>
      </c>
      <c r="ET41">
        <v>38.57</v>
      </c>
      <c r="EU41">
        <v>1.95</v>
      </c>
      <c r="EV41">
        <v>193.2</v>
      </c>
      <c r="EW41">
        <v>24.09</v>
      </c>
      <c r="EX41">
        <v>0.15</v>
      </c>
      <c r="EY41">
        <v>0</v>
      </c>
      <c r="FQ41">
        <v>0</v>
      </c>
      <c r="FR41">
        <f t="shared" si="47"/>
        <v>0</v>
      </c>
      <c r="FS41">
        <v>0</v>
      </c>
      <c r="FX41">
        <v>97.2</v>
      </c>
      <c r="FY41">
        <v>46.75</v>
      </c>
      <c r="GA41" t="s">
        <v>3</v>
      </c>
      <c r="GD41">
        <v>1</v>
      </c>
      <c r="GF41">
        <v>567280400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8"/>
        <v>0</v>
      </c>
      <c r="GM41">
        <f t="shared" si="49"/>
        <v>3799.66</v>
      </c>
      <c r="GN41">
        <f t="shared" si="50"/>
        <v>3799.66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I41">
        <f t="shared" si="56"/>
        <v>119</v>
      </c>
      <c r="HJ41">
        <f t="shared" si="57"/>
        <v>10864</v>
      </c>
      <c r="HK41">
        <f t="shared" si="58"/>
        <v>10675</v>
      </c>
      <c r="HL41">
        <f t="shared" si="59"/>
        <v>5135</v>
      </c>
      <c r="HM41" t="s">
        <v>3</v>
      </c>
      <c r="HN41" t="s">
        <v>50</v>
      </c>
      <c r="HO41" t="s">
        <v>51</v>
      </c>
      <c r="HP41" t="s">
        <v>47</v>
      </c>
      <c r="HQ41" t="s">
        <v>47</v>
      </c>
      <c r="IK41">
        <v>0</v>
      </c>
    </row>
    <row r="42" spans="1:245" x14ac:dyDescent="0.2">
      <c r="A42">
        <v>17</v>
      </c>
      <c r="B42">
        <v>1</v>
      </c>
      <c r="C42">
        <f>ROW(SmtRes!A69)</f>
        <v>69</v>
      </c>
      <c r="D42">
        <f>ROW(EtalonRes!A71)</f>
        <v>71</v>
      </c>
      <c r="E42" t="s">
        <v>105</v>
      </c>
      <c r="F42" t="s">
        <v>106</v>
      </c>
      <c r="G42" t="s">
        <v>107</v>
      </c>
      <c r="H42" t="s">
        <v>108</v>
      </c>
      <c r="I42">
        <f>ROUND(1378.3/100,7)</f>
        <v>13.782999999999999</v>
      </c>
      <c r="J42">
        <v>0</v>
      </c>
      <c r="K42">
        <f>ROUND(1378.3/100,7)</f>
        <v>13.782999999999999</v>
      </c>
      <c r="O42">
        <f t="shared" si="21"/>
        <v>2594.9499999999998</v>
      </c>
      <c r="P42">
        <f t="shared" si="22"/>
        <v>26.88</v>
      </c>
      <c r="Q42">
        <f t="shared" si="23"/>
        <v>1291.47</v>
      </c>
      <c r="R42">
        <f t="shared" si="24"/>
        <v>17.399999999999999</v>
      </c>
      <c r="S42">
        <f t="shared" si="25"/>
        <v>1276.5999999999999</v>
      </c>
      <c r="T42">
        <f t="shared" si="26"/>
        <v>0</v>
      </c>
      <c r="U42">
        <f t="shared" si="27"/>
        <v>140.59349149999997</v>
      </c>
      <c r="V42">
        <f t="shared" si="28"/>
        <v>1.5505874999999998</v>
      </c>
      <c r="W42">
        <f t="shared" si="29"/>
        <v>0</v>
      </c>
      <c r="X42">
        <f t="shared" si="30"/>
        <v>1129.6600000000001</v>
      </c>
      <c r="Y42">
        <f t="shared" si="31"/>
        <v>604.95000000000005</v>
      </c>
      <c r="AA42">
        <v>30032641</v>
      </c>
      <c r="AB42">
        <f t="shared" si="32"/>
        <v>188.27099999999999</v>
      </c>
      <c r="AC42">
        <f t="shared" si="33"/>
        <v>1.95</v>
      </c>
      <c r="AD42">
        <f>ROUND(((((ET42*ROUND(1.25,7)))-((EU42*ROUND(1.25,7))))+AE42),6)</f>
        <v>93.7</v>
      </c>
      <c r="AE42">
        <f>ROUND(((EU42*ROUND(1.25,7))),6)</f>
        <v>1.2625</v>
      </c>
      <c r="AF42">
        <f>ROUND(((EV42*ROUND(1.15,7))),6)</f>
        <v>92.620999999999995</v>
      </c>
      <c r="AG42">
        <f t="shared" si="34"/>
        <v>0</v>
      </c>
      <c r="AH42">
        <f>((EW42*ROUND(1.15,7)))</f>
        <v>10.200499999999998</v>
      </c>
      <c r="AI42">
        <f>((EX42*ROUND(1.25,7)))</f>
        <v>0.11249999999999999</v>
      </c>
      <c r="AJ42">
        <f t="shared" si="35"/>
        <v>0</v>
      </c>
      <c r="AK42">
        <v>157.44999999999999</v>
      </c>
      <c r="AL42">
        <v>1.95</v>
      </c>
      <c r="AM42">
        <v>74.959999999999994</v>
      </c>
      <c r="AN42">
        <v>1.01</v>
      </c>
      <c r="AO42">
        <v>80.540000000000006</v>
      </c>
      <c r="AP42">
        <v>0</v>
      </c>
      <c r="AQ42">
        <v>8.8699999999999992</v>
      </c>
      <c r="AR42">
        <v>0.09</v>
      </c>
      <c r="AS42">
        <v>0</v>
      </c>
      <c r="AT42">
        <v>87.3</v>
      </c>
      <c r="AU42">
        <v>46.75</v>
      </c>
      <c r="AV42">
        <v>1</v>
      </c>
      <c r="AW42">
        <v>1</v>
      </c>
      <c r="AZ42">
        <v>1</v>
      </c>
      <c r="BA42">
        <v>30.09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109</v>
      </c>
      <c r="BM42">
        <v>26001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30.09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755</v>
      </c>
      <c r="CO42">
        <v>0</v>
      </c>
      <c r="CP42">
        <f t="shared" si="36"/>
        <v>2594.9499999999998</v>
      </c>
      <c r="CQ42">
        <f t="shared" si="37"/>
        <v>1.95</v>
      </c>
      <c r="CR42">
        <f t="shared" si="38"/>
        <v>93.7</v>
      </c>
      <c r="CS42">
        <f t="shared" si="39"/>
        <v>1.2625</v>
      </c>
      <c r="CT42">
        <f t="shared" si="40"/>
        <v>92.620999999999995</v>
      </c>
      <c r="CU42">
        <f t="shared" si="41"/>
        <v>0</v>
      </c>
      <c r="CV42">
        <f t="shared" si="42"/>
        <v>10.200499999999998</v>
      </c>
      <c r="CW42">
        <f t="shared" si="43"/>
        <v>0.11249999999999999</v>
      </c>
      <c r="CX42">
        <f t="shared" si="44"/>
        <v>0</v>
      </c>
      <c r="CY42">
        <f t="shared" si="45"/>
        <v>1129.662</v>
      </c>
      <c r="CZ42">
        <f t="shared" si="46"/>
        <v>604.94500000000005</v>
      </c>
      <c r="DC42" t="s">
        <v>3</v>
      </c>
      <c r="DD42" t="s">
        <v>3</v>
      </c>
      <c r="DE42" t="s">
        <v>43</v>
      </c>
      <c r="DF42" t="s">
        <v>43</v>
      </c>
      <c r="DG42" t="s">
        <v>44</v>
      </c>
      <c r="DH42" t="s">
        <v>3</v>
      </c>
      <c r="DI42" t="s">
        <v>44</v>
      </c>
      <c r="DJ42" t="s">
        <v>43</v>
      </c>
      <c r="DK42" t="s">
        <v>3</v>
      </c>
      <c r="DL42" t="s">
        <v>45</v>
      </c>
      <c r="DM42" t="s">
        <v>46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108</v>
      </c>
      <c r="DW42" t="s">
        <v>108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29580133</v>
      </c>
      <c r="EF42">
        <v>2</v>
      </c>
      <c r="EG42" t="s">
        <v>21</v>
      </c>
      <c r="EH42">
        <v>20</v>
      </c>
      <c r="EI42" t="s">
        <v>110</v>
      </c>
      <c r="EJ42">
        <v>1</v>
      </c>
      <c r="EK42">
        <v>26001</v>
      </c>
      <c r="EL42" t="s">
        <v>110</v>
      </c>
      <c r="EM42" t="s">
        <v>111</v>
      </c>
      <c r="EO42" t="s">
        <v>49</v>
      </c>
      <c r="EQ42">
        <v>0</v>
      </c>
      <c r="ER42">
        <v>157.44999999999999</v>
      </c>
      <c r="ES42">
        <v>1.95</v>
      </c>
      <c r="ET42">
        <v>74.959999999999994</v>
      </c>
      <c r="EU42">
        <v>1.01</v>
      </c>
      <c r="EV42">
        <v>80.540000000000006</v>
      </c>
      <c r="EW42">
        <v>8.8699999999999992</v>
      </c>
      <c r="EX42">
        <v>0.09</v>
      </c>
      <c r="EY42">
        <v>0</v>
      </c>
      <c r="FQ42">
        <v>0</v>
      </c>
      <c r="FR42">
        <f t="shared" si="47"/>
        <v>0</v>
      </c>
      <c r="FS42">
        <v>0</v>
      </c>
      <c r="FX42">
        <v>87.3</v>
      </c>
      <c r="FY42">
        <v>46.75</v>
      </c>
      <c r="GA42" t="s">
        <v>3</v>
      </c>
      <c r="GD42">
        <v>1</v>
      </c>
      <c r="GF42">
        <v>-1335410934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8"/>
        <v>0</v>
      </c>
      <c r="GM42">
        <f t="shared" si="49"/>
        <v>4329.5600000000004</v>
      </c>
      <c r="GN42">
        <f t="shared" si="50"/>
        <v>4329.5600000000004</v>
      </c>
      <c r="GO42">
        <f t="shared" si="51"/>
        <v>0</v>
      </c>
      <c r="GP42">
        <f t="shared" si="52"/>
        <v>0</v>
      </c>
      <c r="GR42">
        <v>0</v>
      </c>
      <c r="GS42">
        <v>3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I42">
        <f t="shared" si="56"/>
        <v>524</v>
      </c>
      <c r="HJ42">
        <f t="shared" si="57"/>
        <v>38413</v>
      </c>
      <c r="HK42">
        <f t="shared" si="58"/>
        <v>33992</v>
      </c>
      <c r="HL42">
        <f t="shared" si="59"/>
        <v>18203</v>
      </c>
      <c r="HM42" t="s">
        <v>3</v>
      </c>
      <c r="HN42" t="s">
        <v>112</v>
      </c>
      <c r="HO42" t="s">
        <v>113</v>
      </c>
      <c r="HP42" t="s">
        <v>110</v>
      </c>
      <c r="HQ42" t="s">
        <v>110</v>
      </c>
      <c r="IK42">
        <v>0</v>
      </c>
    </row>
    <row r="43" spans="1:245" x14ac:dyDescent="0.2">
      <c r="A43">
        <v>17</v>
      </c>
      <c r="B43">
        <v>1</v>
      </c>
      <c r="E43" t="s">
        <v>114</v>
      </c>
      <c r="F43" t="s">
        <v>115</v>
      </c>
      <c r="G43" t="s">
        <v>116</v>
      </c>
      <c r="H43" t="s">
        <v>117</v>
      </c>
      <c r="I43">
        <v>285</v>
      </c>
      <c r="J43">
        <v>0</v>
      </c>
      <c r="K43">
        <v>285</v>
      </c>
      <c r="O43">
        <f t="shared" si="21"/>
        <v>4656.8999999999996</v>
      </c>
      <c r="P43">
        <f t="shared" si="22"/>
        <v>4656.8999999999996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30032641</v>
      </c>
      <c r="AB43">
        <f t="shared" si="32"/>
        <v>16.34</v>
      </c>
      <c r="AC43">
        <f t="shared" si="33"/>
        <v>16.34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4"/>
        <v>0</v>
      </c>
      <c r="AH43">
        <f>(EW43)</f>
        <v>0</v>
      </c>
      <c r="AI43">
        <f>(EX43)</f>
        <v>0</v>
      </c>
      <c r="AJ43">
        <f t="shared" si="35"/>
        <v>0</v>
      </c>
      <c r="AK43">
        <v>16.34</v>
      </c>
      <c r="AL43">
        <v>16.34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118</v>
      </c>
      <c r="BM43">
        <v>500001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6"/>
        <v>4656.8999999999996</v>
      </c>
      <c r="CQ43">
        <f t="shared" si="37"/>
        <v>16.34</v>
      </c>
      <c r="CR43">
        <f t="shared" si="38"/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 t="shared" si="45"/>
        <v>0</v>
      </c>
      <c r="CZ43">
        <f t="shared" si="46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117</v>
      </c>
      <c r="DW43" t="s">
        <v>117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29579992</v>
      </c>
      <c r="EF43">
        <v>8</v>
      </c>
      <c r="EG43" t="s">
        <v>77</v>
      </c>
      <c r="EH43">
        <v>0</v>
      </c>
      <c r="EI43" t="s">
        <v>3</v>
      </c>
      <c r="EJ43">
        <v>1</v>
      </c>
      <c r="EK43">
        <v>500001</v>
      </c>
      <c r="EL43" t="s">
        <v>78</v>
      </c>
      <c r="EM43" t="s">
        <v>79</v>
      </c>
      <c r="EO43" t="s">
        <v>3</v>
      </c>
      <c r="EQ43">
        <v>0</v>
      </c>
      <c r="ER43">
        <v>16.34</v>
      </c>
      <c r="ES43">
        <v>16.34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47"/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255032434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8"/>
        <v>0</v>
      </c>
      <c r="GM43">
        <f t="shared" si="49"/>
        <v>4656.8999999999996</v>
      </c>
      <c r="GN43">
        <f t="shared" si="50"/>
        <v>4656.8999999999996</v>
      </c>
      <c r="GO43">
        <f t="shared" si="51"/>
        <v>0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I43">
        <f t="shared" si="56"/>
        <v>0</v>
      </c>
      <c r="HJ43">
        <f t="shared" si="57"/>
        <v>0</v>
      </c>
      <c r="HK43">
        <f t="shared" si="58"/>
        <v>0</v>
      </c>
      <c r="HL43">
        <f t="shared" si="59"/>
        <v>0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ROW(SmtRes!A94)</f>
        <v>94</v>
      </c>
      <c r="D44">
        <f>ROW(EtalonRes!A96)</f>
        <v>96</v>
      </c>
      <c r="E44" t="s">
        <v>119</v>
      </c>
      <c r="F44" t="s">
        <v>120</v>
      </c>
      <c r="G44" t="s">
        <v>121</v>
      </c>
      <c r="H44" t="s">
        <v>19</v>
      </c>
      <c r="I44">
        <f>ROUND(895/100,7)</f>
        <v>8.9499999999999993</v>
      </c>
      <c r="J44">
        <v>0</v>
      </c>
      <c r="K44">
        <f>ROUND(895/100,7)</f>
        <v>8.9499999999999993</v>
      </c>
      <c r="O44">
        <f t="shared" si="21"/>
        <v>9800.75</v>
      </c>
      <c r="P44">
        <f t="shared" si="22"/>
        <v>1413.92</v>
      </c>
      <c r="Q44">
        <f t="shared" si="23"/>
        <v>5302.99</v>
      </c>
      <c r="R44">
        <f t="shared" si="24"/>
        <v>404.43</v>
      </c>
      <c r="S44">
        <f t="shared" si="25"/>
        <v>3083.84</v>
      </c>
      <c r="T44">
        <f t="shared" si="26"/>
        <v>0</v>
      </c>
      <c r="U44">
        <f t="shared" si="27"/>
        <v>365.38374999999991</v>
      </c>
      <c r="V44">
        <f t="shared" si="28"/>
        <v>29.199374999999996</v>
      </c>
      <c r="W44">
        <f t="shared" si="29"/>
        <v>0</v>
      </c>
      <c r="X44">
        <f t="shared" si="30"/>
        <v>2919.68</v>
      </c>
      <c r="Y44">
        <f t="shared" si="31"/>
        <v>1838.32</v>
      </c>
      <c r="AA44">
        <v>30032641</v>
      </c>
      <c r="AB44">
        <f t="shared" si="32"/>
        <v>1095.0554999999999</v>
      </c>
      <c r="AC44">
        <f t="shared" si="33"/>
        <v>157.97999999999999</v>
      </c>
      <c r="AD44">
        <f>ROUND(((((ET44*ROUND(1.25,7)))-((EU44*ROUND(1.25,7))))+AE44),6)</f>
        <v>592.51250000000005</v>
      </c>
      <c r="AE44">
        <f>ROUND(((EU44*ROUND(1.25,7))),6)</f>
        <v>45.1875</v>
      </c>
      <c r="AF44">
        <f>ROUND(((EV44*ROUND(1.15,7))),6)</f>
        <v>344.56299999999999</v>
      </c>
      <c r="AG44">
        <f t="shared" si="34"/>
        <v>0</v>
      </c>
      <c r="AH44">
        <f>((EW44*ROUND(1.15,7)))</f>
        <v>40.824999999999996</v>
      </c>
      <c r="AI44">
        <f>((EX44*ROUND(1.25,7)))</f>
        <v>3.2624999999999997</v>
      </c>
      <c r="AJ44">
        <f t="shared" si="35"/>
        <v>0</v>
      </c>
      <c r="AK44">
        <v>931.61</v>
      </c>
      <c r="AL44">
        <v>157.97999999999999</v>
      </c>
      <c r="AM44">
        <v>474.01</v>
      </c>
      <c r="AN44">
        <v>36.15</v>
      </c>
      <c r="AO44">
        <v>299.62</v>
      </c>
      <c r="AP44">
        <v>0</v>
      </c>
      <c r="AQ44">
        <v>35.5</v>
      </c>
      <c r="AR44">
        <v>2.61</v>
      </c>
      <c r="AS44">
        <v>0</v>
      </c>
      <c r="AT44">
        <v>83.7</v>
      </c>
      <c r="AU44">
        <v>52.7</v>
      </c>
      <c r="AV44">
        <v>1</v>
      </c>
      <c r="AW44">
        <v>1</v>
      </c>
      <c r="AZ44">
        <v>1</v>
      </c>
      <c r="BA44">
        <v>30.09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122</v>
      </c>
      <c r="BM44">
        <v>9001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30.09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93</v>
      </c>
      <c r="CA44">
        <v>62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755</v>
      </c>
      <c r="CO44">
        <v>0</v>
      </c>
      <c r="CP44">
        <f t="shared" si="36"/>
        <v>9800.75</v>
      </c>
      <c r="CQ44">
        <f t="shared" si="37"/>
        <v>157.97999999999999</v>
      </c>
      <c r="CR44">
        <f t="shared" si="38"/>
        <v>592.51250000000005</v>
      </c>
      <c r="CS44">
        <f t="shared" si="39"/>
        <v>45.1875</v>
      </c>
      <c r="CT44">
        <f t="shared" si="40"/>
        <v>344.56299999999999</v>
      </c>
      <c r="CU44">
        <f t="shared" si="41"/>
        <v>0</v>
      </c>
      <c r="CV44">
        <f t="shared" si="42"/>
        <v>40.824999999999996</v>
      </c>
      <c r="CW44">
        <f t="shared" si="43"/>
        <v>3.2624999999999997</v>
      </c>
      <c r="CX44">
        <f t="shared" si="44"/>
        <v>0</v>
      </c>
      <c r="CY44">
        <f t="shared" si="45"/>
        <v>2919.68199</v>
      </c>
      <c r="CZ44">
        <f t="shared" si="46"/>
        <v>1838.3182899999999</v>
      </c>
      <c r="DC44" t="s">
        <v>3</v>
      </c>
      <c r="DD44" t="s">
        <v>3</v>
      </c>
      <c r="DE44" t="s">
        <v>43</v>
      </c>
      <c r="DF44" t="s">
        <v>43</v>
      </c>
      <c r="DG44" t="s">
        <v>44</v>
      </c>
      <c r="DH44" t="s">
        <v>3</v>
      </c>
      <c r="DI44" t="s">
        <v>44</v>
      </c>
      <c r="DJ44" t="s">
        <v>43</v>
      </c>
      <c r="DK44" t="s">
        <v>3</v>
      </c>
      <c r="DL44" t="s">
        <v>45</v>
      </c>
      <c r="DM44" t="s">
        <v>46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19</v>
      </c>
      <c r="DW44" t="s">
        <v>19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29580079</v>
      </c>
      <c r="EF44">
        <v>2</v>
      </c>
      <c r="EG44" t="s">
        <v>21</v>
      </c>
      <c r="EH44">
        <v>9</v>
      </c>
      <c r="EI44" t="s">
        <v>123</v>
      </c>
      <c r="EJ44">
        <v>1</v>
      </c>
      <c r="EK44">
        <v>9001</v>
      </c>
      <c r="EL44" t="s">
        <v>123</v>
      </c>
      <c r="EM44" t="s">
        <v>124</v>
      </c>
      <c r="EO44" t="s">
        <v>49</v>
      </c>
      <c r="EQ44">
        <v>0</v>
      </c>
      <c r="ER44">
        <v>931.61</v>
      </c>
      <c r="ES44">
        <v>157.97999999999999</v>
      </c>
      <c r="ET44">
        <v>474.01</v>
      </c>
      <c r="EU44">
        <v>36.15</v>
      </c>
      <c r="EV44">
        <v>299.62</v>
      </c>
      <c r="EW44">
        <v>35.5</v>
      </c>
      <c r="EX44">
        <v>2.61</v>
      </c>
      <c r="EY44">
        <v>0</v>
      </c>
      <c r="FQ44">
        <v>0</v>
      </c>
      <c r="FR44">
        <f t="shared" si="47"/>
        <v>0</v>
      </c>
      <c r="FS44">
        <v>0</v>
      </c>
      <c r="FX44">
        <v>83.7</v>
      </c>
      <c r="FY44">
        <v>52.7</v>
      </c>
      <c r="GA44" t="s">
        <v>3</v>
      </c>
      <c r="GD44">
        <v>1</v>
      </c>
      <c r="GF44">
        <v>-777026166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8"/>
        <v>0</v>
      </c>
      <c r="GM44">
        <f t="shared" si="49"/>
        <v>14558.75</v>
      </c>
      <c r="GN44">
        <f t="shared" si="50"/>
        <v>14558.75</v>
      </c>
      <c r="GO44">
        <f t="shared" si="51"/>
        <v>0</v>
      </c>
      <c r="GP44">
        <f t="shared" si="52"/>
        <v>0</v>
      </c>
      <c r="GR44">
        <v>0</v>
      </c>
      <c r="GS44">
        <v>3</v>
      </c>
      <c r="GT44">
        <v>0</v>
      </c>
      <c r="GU44" t="s">
        <v>3</v>
      </c>
      <c r="GV44">
        <f t="shared" si="53"/>
        <v>0</v>
      </c>
      <c r="GW44">
        <v>1</v>
      </c>
      <c r="GX44">
        <f t="shared" si="54"/>
        <v>0</v>
      </c>
      <c r="HA44">
        <v>0</v>
      </c>
      <c r="HB44">
        <v>0</v>
      </c>
      <c r="HC44">
        <f t="shared" si="55"/>
        <v>0</v>
      </c>
      <c r="HE44" t="s">
        <v>3</v>
      </c>
      <c r="HF44" t="s">
        <v>3</v>
      </c>
      <c r="HI44">
        <f t="shared" si="56"/>
        <v>12169</v>
      </c>
      <c r="HJ44">
        <f t="shared" si="57"/>
        <v>92793</v>
      </c>
      <c r="HK44">
        <f t="shared" si="58"/>
        <v>87853</v>
      </c>
      <c r="HL44">
        <f t="shared" si="59"/>
        <v>55315</v>
      </c>
      <c r="HM44" t="s">
        <v>3</v>
      </c>
      <c r="HN44" t="s">
        <v>125</v>
      </c>
      <c r="HO44" t="s">
        <v>126</v>
      </c>
      <c r="HP44" t="s">
        <v>123</v>
      </c>
      <c r="HQ44" t="s">
        <v>123</v>
      </c>
      <c r="IK44">
        <v>0</v>
      </c>
    </row>
    <row r="45" spans="1:245" x14ac:dyDescent="0.2">
      <c r="A45">
        <v>17</v>
      </c>
      <c r="B45">
        <v>1</v>
      </c>
      <c r="E45" t="s">
        <v>127</v>
      </c>
      <c r="F45" t="s">
        <v>128</v>
      </c>
      <c r="G45" t="s">
        <v>129</v>
      </c>
      <c r="H45" t="s">
        <v>91</v>
      </c>
      <c r="I45">
        <v>1074</v>
      </c>
      <c r="J45">
        <v>0</v>
      </c>
      <c r="K45">
        <v>1074</v>
      </c>
      <c r="O45">
        <f t="shared" si="21"/>
        <v>75824.399999999994</v>
      </c>
      <c r="P45">
        <f t="shared" si="22"/>
        <v>75824.399999999994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30032641</v>
      </c>
      <c r="AB45">
        <f t="shared" si="32"/>
        <v>70.599999999999994</v>
      </c>
      <c r="AC45">
        <f t="shared" si="33"/>
        <v>70.599999999999994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34"/>
        <v>0</v>
      </c>
      <c r="AH45">
        <f>(EW45)</f>
        <v>0</v>
      </c>
      <c r="AI45">
        <f>(EX45)</f>
        <v>0</v>
      </c>
      <c r="AJ45">
        <f t="shared" si="35"/>
        <v>0</v>
      </c>
      <c r="AK45">
        <v>70.599999999999994</v>
      </c>
      <c r="AL45">
        <v>70.599999999999994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130</v>
      </c>
      <c r="BM45">
        <v>500001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75824.399999999994</v>
      </c>
      <c r="CQ45">
        <f t="shared" si="37"/>
        <v>70.599999999999994</v>
      </c>
      <c r="CR45">
        <f t="shared" si="38"/>
        <v>0</v>
      </c>
      <c r="CS45">
        <f t="shared" si="39"/>
        <v>0</v>
      </c>
      <c r="CT45">
        <f t="shared" si="40"/>
        <v>0</v>
      </c>
      <c r="CU45">
        <f t="shared" si="41"/>
        <v>0</v>
      </c>
      <c r="CV45">
        <f t="shared" si="42"/>
        <v>0</v>
      </c>
      <c r="CW45">
        <f t="shared" si="43"/>
        <v>0</v>
      </c>
      <c r="CX45">
        <f t="shared" si="44"/>
        <v>0</v>
      </c>
      <c r="CY45">
        <f t="shared" si="45"/>
        <v>0</v>
      </c>
      <c r="CZ45">
        <f t="shared" si="46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91</v>
      </c>
      <c r="DW45" t="s">
        <v>91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29579992</v>
      </c>
      <c r="EF45">
        <v>8</v>
      </c>
      <c r="EG45" t="s">
        <v>77</v>
      </c>
      <c r="EH45">
        <v>0</v>
      </c>
      <c r="EI45" t="s">
        <v>3</v>
      </c>
      <c r="EJ45">
        <v>1</v>
      </c>
      <c r="EK45">
        <v>500001</v>
      </c>
      <c r="EL45" t="s">
        <v>78</v>
      </c>
      <c r="EM45" t="s">
        <v>79</v>
      </c>
      <c r="EO45" t="s">
        <v>3</v>
      </c>
      <c r="EQ45">
        <v>0</v>
      </c>
      <c r="ER45">
        <v>70.599999999999994</v>
      </c>
      <c r="ES45">
        <v>70.599999999999994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47"/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1335212630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8"/>
        <v>0</v>
      </c>
      <c r="GM45">
        <f t="shared" si="49"/>
        <v>75824.399999999994</v>
      </c>
      <c r="GN45">
        <f t="shared" si="50"/>
        <v>75824.399999999994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I45">
        <f t="shared" si="56"/>
        <v>0</v>
      </c>
      <c r="HJ45">
        <f t="shared" si="57"/>
        <v>0</v>
      </c>
      <c r="HK45">
        <f t="shared" si="58"/>
        <v>0</v>
      </c>
      <c r="HL45">
        <f t="shared" si="59"/>
        <v>0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E46" t="s">
        <v>131</v>
      </c>
      <c r="F46" t="s">
        <v>132</v>
      </c>
      <c r="G46" t="s">
        <v>133</v>
      </c>
      <c r="H46" t="s">
        <v>134</v>
      </c>
      <c r="I46">
        <v>4.4999999999999998E-2</v>
      </c>
      <c r="J46">
        <v>0</v>
      </c>
      <c r="K46">
        <v>4.4999999999999998E-2</v>
      </c>
      <c r="O46">
        <f t="shared" si="21"/>
        <v>1119.78</v>
      </c>
      <c r="P46">
        <f t="shared" si="22"/>
        <v>1119.78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30032641</v>
      </c>
      <c r="AB46">
        <f t="shared" si="32"/>
        <v>24884</v>
      </c>
      <c r="AC46">
        <f t="shared" si="33"/>
        <v>24884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34"/>
        <v>0</v>
      </c>
      <c r="AH46">
        <f>(EW46)</f>
        <v>0</v>
      </c>
      <c r="AI46">
        <f>(EX46)</f>
        <v>0</v>
      </c>
      <c r="AJ46">
        <f t="shared" si="35"/>
        <v>0</v>
      </c>
      <c r="AK46">
        <v>24884</v>
      </c>
      <c r="AL46">
        <v>24884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135</v>
      </c>
      <c r="BM46">
        <v>500001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1119.78</v>
      </c>
      <c r="CQ46">
        <f t="shared" si="37"/>
        <v>24884</v>
      </c>
      <c r="CR46">
        <f t="shared" si="38"/>
        <v>0</v>
      </c>
      <c r="CS46">
        <f t="shared" si="39"/>
        <v>0</v>
      </c>
      <c r="CT46">
        <f t="shared" si="40"/>
        <v>0</v>
      </c>
      <c r="CU46">
        <f t="shared" si="41"/>
        <v>0</v>
      </c>
      <c r="CV46">
        <f t="shared" si="42"/>
        <v>0</v>
      </c>
      <c r="CW46">
        <f t="shared" si="43"/>
        <v>0</v>
      </c>
      <c r="CX46">
        <f t="shared" si="44"/>
        <v>0</v>
      </c>
      <c r="CY46">
        <f t="shared" si="45"/>
        <v>0</v>
      </c>
      <c r="CZ46">
        <f t="shared" si="46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134</v>
      </c>
      <c r="DW46" t="s">
        <v>134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29579992</v>
      </c>
      <c r="EF46">
        <v>8</v>
      </c>
      <c r="EG46" t="s">
        <v>77</v>
      </c>
      <c r="EH46">
        <v>0</v>
      </c>
      <c r="EI46" t="s">
        <v>3</v>
      </c>
      <c r="EJ46">
        <v>1</v>
      </c>
      <c r="EK46">
        <v>500001</v>
      </c>
      <c r="EL46" t="s">
        <v>78</v>
      </c>
      <c r="EM46" t="s">
        <v>79</v>
      </c>
      <c r="EO46" t="s">
        <v>3</v>
      </c>
      <c r="EQ46">
        <v>0</v>
      </c>
      <c r="ER46">
        <v>24884</v>
      </c>
      <c r="ES46">
        <v>24884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47"/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-869544608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8"/>
        <v>0</v>
      </c>
      <c r="GM46">
        <f t="shared" si="49"/>
        <v>1119.78</v>
      </c>
      <c r="GN46">
        <f t="shared" si="50"/>
        <v>1119.78</v>
      </c>
      <c r="GO46">
        <f t="shared" si="51"/>
        <v>0</v>
      </c>
      <c r="GP46">
        <f t="shared" si="52"/>
        <v>0</v>
      </c>
      <c r="GR46">
        <v>0</v>
      </c>
      <c r="GS46">
        <v>3</v>
      </c>
      <c r="GT46">
        <v>0</v>
      </c>
      <c r="GU46" t="s">
        <v>3</v>
      </c>
      <c r="GV46">
        <f t="shared" si="53"/>
        <v>0</v>
      </c>
      <c r="GW46">
        <v>1</v>
      </c>
      <c r="GX46">
        <f t="shared" si="54"/>
        <v>0</v>
      </c>
      <c r="HA46">
        <v>0</v>
      </c>
      <c r="HB46">
        <v>0</v>
      </c>
      <c r="HC46">
        <f t="shared" si="55"/>
        <v>0</v>
      </c>
      <c r="HE46" t="s">
        <v>3</v>
      </c>
      <c r="HF46" t="s">
        <v>3</v>
      </c>
      <c r="HI46">
        <f t="shared" si="56"/>
        <v>0</v>
      </c>
      <c r="HJ46">
        <f t="shared" si="57"/>
        <v>0</v>
      </c>
      <c r="HK46">
        <f t="shared" si="58"/>
        <v>0</v>
      </c>
      <c r="HL46">
        <f t="shared" si="59"/>
        <v>0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ROW(SmtRes!A104)</f>
        <v>104</v>
      </c>
      <c r="D47">
        <f>ROW(EtalonRes!A106)</f>
        <v>106</v>
      </c>
      <c r="E47" t="s">
        <v>136</v>
      </c>
      <c r="F47" t="s">
        <v>137</v>
      </c>
      <c r="G47" t="s">
        <v>138</v>
      </c>
      <c r="H47" t="s">
        <v>139</v>
      </c>
      <c r="I47">
        <f>ROUND(363.273/100,7)</f>
        <v>3.63273</v>
      </c>
      <c r="J47">
        <v>0</v>
      </c>
      <c r="K47">
        <f>ROUND(363.273/100,7)</f>
        <v>3.63273</v>
      </c>
      <c r="O47">
        <f t="shared" si="21"/>
        <v>3278.73</v>
      </c>
      <c r="P47">
        <f t="shared" si="22"/>
        <v>1689.91</v>
      </c>
      <c r="Q47">
        <f t="shared" si="23"/>
        <v>18.03</v>
      </c>
      <c r="R47">
        <f t="shared" si="24"/>
        <v>0.59</v>
      </c>
      <c r="S47">
        <f t="shared" si="25"/>
        <v>1570.79</v>
      </c>
      <c r="T47">
        <f t="shared" si="26"/>
        <v>0</v>
      </c>
      <c r="U47">
        <f t="shared" si="27"/>
        <v>186.11383972499999</v>
      </c>
      <c r="V47">
        <f t="shared" si="28"/>
        <v>4.5409125000000002E-2</v>
      </c>
      <c r="W47">
        <f t="shared" si="29"/>
        <v>0</v>
      </c>
      <c r="X47">
        <f t="shared" si="30"/>
        <v>1414.24</v>
      </c>
      <c r="Y47">
        <f t="shared" si="31"/>
        <v>654.48</v>
      </c>
      <c r="AA47">
        <v>30032641</v>
      </c>
      <c r="AB47">
        <f t="shared" si="32"/>
        <v>902.55250000000001</v>
      </c>
      <c r="AC47">
        <f t="shared" si="33"/>
        <v>465.19</v>
      </c>
      <c r="AD47">
        <f>ROUND(((((ET47*ROUND(1.25,7)))-((EU47*ROUND(1.25,7))))+AE47),6)</f>
        <v>4.9625000000000004</v>
      </c>
      <c r="AE47">
        <f>ROUND(((EU47*ROUND(1.25,7))),6)</f>
        <v>0.16250000000000001</v>
      </c>
      <c r="AF47">
        <f>ROUND(((EV47*ROUND(1.15,7))),6)</f>
        <v>432.4</v>
      </c>
      <c r="AG47">
        <f t="shared" si="34"/>
        <v>0</v>
      </c>
      <c r="AH47">
        <f>((EW47*ROUND(1.15,7)))</f>
        <v>51.232499999999995</v>
      </c>
      <c r="AI47">
        <f>((EX47*ROUND(1.25,7)))</f>
        <v>1.2500000000000001E-2</v>
      </c>
      <c r="AJ47">
        <f t="shared" si="35"/>
        <v>0</v>
      </c>
      <c r="AK47">
        <v>845.16</v>
      </c>
      <c r="AL47">
        <v>465.19</v>
      </c>
      <c r="AM47">
        <v>3.97</v>
      </c>
      <c r="AN47">
        <v>0.13</v>
      </c>
      <c r="AO47">
        <v>376</v>
      </c>
      <c r="AP47">
        <v>0</v>
      </c>
      <c r="AQ47">
        <v>44.55</v>
      </c>
      <c r="AR47">
        <v>0.01</v>
      </c>
      <c r="AS47">
        <v>0</v>
      </c>
      <c r="AT47">
        <v>90</v>
      </c>
      <c r="AU47">
        <v>41.65</v>
      </c>
      <c r="AV47">
        <v>1</v>
      </c>
      <c r="AW47">
        <v>1</v>
      </c>
      <c r="AZ47">
        <v>1</v>
      </c>
      <c r="BA47">
        <v>30.09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140</v>
      </c>
      <c r="BM47">
        <v>15001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30.09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100</v>
      </c>
      <c r="CA47">
        <v>49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755</v>
      </c>
      <c r="CO47">
        <v>0</v>
      </c>
      <c r="CP47">
        <f t="shared" si="36"/>
        <v>3278.73</v>
      </c>
      <c r="CQ47">
        <f t="shared" si="37"/>
        <v>465.19</v>
      </c>
      <c r="CR47">
        <f t="shared" si="38"/>
        <v>4.9625000000000004</v>
      </c>
      <c r="CS47">
        <f t="shared" si="39"/>
        <v>0.16250000000000001</v>
      </c>
      <c r="CT47">
        <f t="shared" si="40"/>
        <v>432.4</v>
      </c>
      <c r="CU47">
        <f t="shared" si="41"/>
        <v>0</v>
      </c>
      <c r="CV47">
        <f t="shared" si="42"/>
        <v>51.232499999999995</v>
      </c>
      <c r="CW47">
        <f t="shared" si="43"/>
        <v>1.2500000000000001E-2</v>
      </c>
      <c r="CX47">
        <f t="shared" si="44"/>
        <v>0</v>
      </c>
      <c r="CY47">
        <f t="shared" si="45"/>
        <v>1414.2419999999997</v>
      </c>
      <c r="CZ47">
        <f t="shared" si="46"/>
        <v>654.47976999999992</v>
      </c>
      <c r="DC47" t="s">
        <v>3</v>
      </c>
      <c r="DD47" t="s">
        <v>3</v>
      </c>
      <c r="DE47" t="s">
        <v>43</v>
      </c>
      <c r="DF47" t="s">
        <v>43</v>
      </c>
      <c r="DG47" t="s">
        <v>44</v>
      </c>
      <c r="DH47" t="s">
        <v>3</v>
      </c>
      <c r="DI47" t="s">
        <v>44</v>
      </c>
      <c r="DJ47" t="s">
        <v>43</v>
      </c>
      <c r="DK47" t="s">
        <v>3</v>
      </c>
      <c r="DL47" t="s">
        <v>45</v>
      </c>
      <c r="DM47" t="s">
        <v>46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139</v>
      </c>
      <c r="DW47" t="s">
        <v>139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29580114</v>
      </c>
      <c r="EF47">
        <v>2</v>
      </c>
      <c r="EG47" t="s">
        <v>21</v>
      </c>
      <c r="EH47">
        <v>15</v>
      </c>
      <c r="EI47" t="s">
        <v>141</v>
      </c>
      <c r="EJ47">
        <v>1</v>
      </c>
      <c r="EK47">
        <v>15001</v>
      </c>
      <c r="EL47" t="s">
        <v>141</v>
      </c>
      <c r="EM47" t="s">
        <v>142</v>
      </c>
      <c r="EO47" t="s">
        <v>49</v>
      </c>
      <c r="EQ47">
        <v>0</v>
      </c>
      <c r="ER47">
        <v>845.16</v>
      </c>
      <c r="ES47">
        <v>465.19</v>
      </c>
      <c r="ET47">
        <v>3.97</v>
      </c>
      <c r="EU47">
        <v>0.13</v>
      </c>
      <c r="EV47">
        <v>376</v>
      </c>
      <c r="EW47">
        <v>44.55</v>
      </c>
      <c r="EX47">
        <v>0.01</v>
      </c>
      <c r="EY47">
        <v>0</v>
      </c>
      <c r="FQ47">
        <v>0</v>
      </c>
      <c r="FR47">
        <f t="shared" si="47"/>
        <v>0</v>
      </c>
      <c r="FS47">
        <v>0</v>
      </c>
      <c r="FX47">
        <v>90</v>
      </c>
      <c r="FY47">
        <v>41.65</v>
      </c>
      <c r="GA47" t="s">
        <v>3</v>
      </c>
      <c r="GD47">
        <v>1</v>
      </c>
      <c r="GF47">
        <v>1273087673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8"/>
        <v>0</v>
      </c>
      <c r="GM47">
        <f t="shared" si="49"/>
        <v>5347.45</v>
      </c>
      <c r="GN47">
        <f t="shared" si="50"/>
        <v>5347.45</v>
      </c>
      <c r="GO47">
        <f t="shared" si="51"/>
        <v>0</v>
      </c>
      <c r="GP47">
        <f t="shared" si="52"/>
        <v>0</v>
      </c>
      <c r="GR47">
        <v>0</v>
      </c>
      <c r="GS47">
        <v>3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E47" t="s">
        <v>3</v>
      </c>
      <c r="HF47" t="s">
        <v>3</v>
      </c>
      <c r="HI47">
        <f t="shared" si="56"/>
        <v>18</v>
      </c>
      <c r="HJ47">
        <f t="shared" si="57"/>
        <v>47265</v>
      </c>
      <c r="HK47">
        <f t="shared" si="58"/>
        <v>42555</v>
      </c>
      <c r="HL47">
        <f t="shared" si="59"/>
        <v>19693</v>
      </c>
      <c r="HM47" t="s">
        <v>3</v>
      </c>
      <c r="HN47" t="s">
        <v>143</v>
      </c>
      <c r="HO47" t="s">
        <v>144</v>
      </c>
      <c r="HP47" t="s">
        <v>141</v>
      </c>
      <c r="HQ47" t="s">
        <v>141</v>
      </c>
      <c r="IK47">
        <v>0</v>
      </c>
    </row>
    <row r="48" spans="1:245" x14ac:dyDescent="0.2">
      <c r="A48">
        <v>17</v>
      </c>
      <c r="B48">
        <v>1</v>
      </c>
      <c r="C48">
        <f>ROW(SmtRes!A113)</f>
        <v>113</v>
      </c>
      <c r="D48">
        <f>ROW(EtalonRes!A115)</f>
        <v>115</v>
      </c>
      <c r="E48" t="s">
        <v>145</v>
      </c>
      <c r="F48" t="s">
        <v>146</v>
      </c>
      <c r="G48" t="s">
        <v>147</v>
      </c>
      <c r="H48" t="s">
        <v>148</v>
      </c>
      <c r="I48">
        <f>ROUND(1/100,7)</f>
        <v>0.01</v>
      </c>
      <c r="J48">
        <v>0</v>
      </c>
      <c r="K48">
        <f>ROUND(1/100,7)</f>
        <v>0.01</v>
      </c>
      <c r="O48">
        <f t="shared" si="21"/>
        <v>19.18</v>
      </c>
      <c r="P48">
        <f t="shared" si="22"/>
        <v>16.399999999999999</v>
      </c>
      <c r="Q48">
        <f t="shared" si="23"/>
        <v>0.48</v>
      </c>
      <c r="R48">
        <f t="shared" si="24"/>
        <v>0.03</v>
      </c>
      <c r="S48">
        <f t="shared" si="25"/>
        <v>2.2999999999999998</v>
      </c>
      <c r="T48">
        <f t="shared" si="26"/>
        <v>0</v>
      </c>
      <c r="U48">
        <f t="shared" si="27"/>
        <v>0.27945000000000003</v>
      </c>
      <c r="V48">
        <f t="shared" si="28"/>
        <v>2.2499999999999998E-3</v>
      </c>
      <c r="W48">
        <f t="shared" si="29"/>
        <v>0</v>
      </c>
      <c r="X48">
        <f t="shared" si="30"/>
        <v>2.1</v>
      </c>
      <c r="Y48">
        <f t="shared" si="31"/>
        <v>0.97</v>
      </c>
      <c r="AA48">
        <v>30032641</v>
      </c>
      <c r="AB48">
        <f t="shared" si="32"/>
        <v>1917.8910000000001</v>
      </c>
      <c r="AC48">
        <f t="shared" si="33"/>
        <v>1639.94</v>
      </c>
      <c r="AD48">
        <f>ROUND(((((ET48*ROUND(1.25,7)))-((EU48*ROUND(1.25,7))))+AE48),6)</f>
        <v>47.962499999999999</v>
      </c>
      <c r="AE48">
        <f>ROUND(((EU48*ROUND(1.25,7))),6)</f>
        <v>2.9375</v>
      </c>
      <c r="AF48">
        <f>ROUND(((EV48*ROUND(1.15,7))),6)</f>
        <v>229.98849999999999</v>
      </c>
      <c r="AG48">
        <f t="shared" si="34"/>
        <v>0</v>
      </c>
      <c r="AH48">
        <f>((EW48*ROUND(1.15,7)))</f>
        <v>27.945</v>
      </c>
      <c r="AI48">
        <f>((EX48*ROUND(1.25,7)))</f>
        <v>0.22499999999999998</v>
      </c>
      <c r="AJ48">
        <f t="shared" si="35"/>
        <v>0</v>
      </c>
      <c r="AK48">
        <v>1878.3</v>
      </c>
      <c r="AL48">
        <v>1639.94</v>
      </c>
      <c r="AM48">
        <v>38.369999999999997</v>
      </c>
      <c r="AN48">
        <v>2.35</v>
      </c>
      <c r="AO48">
        <v>199.99</v>
      </c>
      <c r="AP48">
        <v>0</v>
      </c>
      <c r="AQ48">
        <v>24.3</v>
      </c>
      <c r="AR48">
        <v>0.18</v>
      </c>
      <c r="AS48">
        <v>0</v>
      </c>
      <c r="AT48">
        <v>90</v>
      </c>
      <c r="AU48">
        <v>41.65</v>
      </c>
      <c r="AV48">
        <v>1</v>
      </c>
      <c r="AW48">
        <v>1</v>
      </c>
      <c r="AZ48">
        <v>1</v>
      </c>
      <c r="BA48">
        <v>30.09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149</v>
      </c>
      <c r="BM48">
        <v>15001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30.09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100</v>
      </c>
      <c r="CA48">
        <v>49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755</v>
      </c>
      <c r="CO48">
        <v>0</v>
      </c>
      <c r="CP48">
        <f t="shared" si="36"/>
        <v>19.18</v>
      </c>
      <c r="CQ48">
        <f t="shared" si="37"/>
        <v>1639.94</v>
      </c>
      <c r="CR48">
        <f t="shared" si="38"/>
        <v>47.962499999999999</v>
      </c>
      <c r="CS48">
        <f t="shared" si="39"/>
        <v>2.9375</v>
      </c>
      <c r="CT48">
        <f t="shared" si="40"/>
        <v>229.98849999999999</v>
      </c>
      <c r="CU48">
        <f t="shared" si="41"/>
        <v>0</v>
      </c>
      <c r="CV48">
        <f t="shared" si="42"/>
        <v>27.945</v>
      </c>
      <c r="CW48">
        <f t="shared" si="43"/>
        <v>0.22499999999999998</v>
      </c>
      <c r="CX48">
        <f t="shared" si="44"/>
        <v>0</v>
      </c>
      <c r="CY48">
        <f t="shared" si="45"/>
        <v>2.0969999999999995</v>
      </c>
      <c r="CZ48">
        <f t="shared" si="46"/>
        <v>0.97044499999999989</v>
      </c>
      <c r="DC48" t="s">
        <v>3</v>
      </c>
      <c r="DD48" t="s">
        <v>3</v>
      </c>
      <c r="DE48" t="s">
        <v>43</v>
      </c>
      <c r="DF48" t="s">
        <v>43</v>
      </c>
      <c r="DG48" t="s">
        <v>44</v>
      </c>
      <c r="DH48" t="s">
        <v>3</v>
      </c>
      <c r="DI48" t="s">
        <v>44</v>
      </c>
      <c r="DJ48" t="s">
        <v>43</v>
      </c>
      <c r="DK48" t="s">
        <v>3</v>
      </c>
      <c r="DL48" t="s">
        <v>45</v>
      </c>
      <c r="DM48" t="s">
        <v>46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148</v>
      </c>
      <c r="DW48" t="s">
        <v>148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29580114</v>
      </c>
      <c r="EF48">
        <v>2</v>
      </c>
      <c r="EG48" t="s">
        <v>21</v>
      </c>
      <c r="EH48">
        <v>15</v>
      </c>
      <c r="EI48" t="s">
        <v>141</v>
      </c>
      <c r="EJ48">
        <v>1</v>
      </c>
      <c r="EK48">
        <v>15001</v>
      </c>
      <c r="EL48" t="s">
        <v>141</v>
      </c>
      <c r="EM48" t="s">
        <v>142</v>
      </c>
      <c r="EO48" t="s">
        <v>49</v>
      </c>
      <c r="EQ48">
        <v>0</v>
      </c>
      <c r="ER48">
        <v>1878.3</v>
      </c>
      <c r="ES48">
        <v>1639.94</v>
      </c>
      <c r="ET48">
        <v>38.369999999999997</v>
      </c>
      <c r="EU48">
        <v>2.35</v>
      </c>
      <c r="EV48">
        <v>199.99</v>
      </c>
      <c r="EW48">
        <v>24.3</v>
      </c>
      <c r="EX48">
        <v>0.18</v>
      </c>
      <c r="EY48">
        <v>0</v>
      </c>
      <c r="FQ48">
        <v>0</v>
      </c>
      <c r="FR48">
        <f t="shared" si="47"/>
        <v>0</v>
      </c>
      <c r="FS48">
        <v>0</v>
      </c>
      <c r="FX48">
        <v>90</v>
      </c>
      <c r="FY48">
        <v>41.65</v>
      </c>
      <c r="GA48" t="s">
        <v>3</v>
      </c>
      <c r="GD48">
        <v>1</v>
      </c>
      <c r="GF48">
        <v>-494759201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8"/>
        <v>0</v>
      </c>
      <c r="GM48">
        <f t="shared" si="49"/>
        <v>22.25</v>
      </c>
      <c r="GN48">
        <f t="shared" si="50"/>
        <v>22.25</v>
      </c>
      <c r="GO48">
        <f t="shared" si="51"/>
        <v>0</v>
      </c>
      <c r="GP48">
        <f t="shared" si="52"/>
        <v>0</v>
      </c>
      <c r="GR48">
        <v>0</v>
      </c>
      <c r="GS48">
        <v>3</v>
      </c>
      <c r="GT48">
        <v>0</v>
      </c>
      <c r="GU48" t="s">
        <v>3</v>
      </c>
      <c r="GV48">
        <f t="shared" si="53"/>
        <v>0</v>
      </c>
      <c r="GW48">
        <v>1</v>
      </c>
      <c r="GX48">
        <f t="shared" si="54"/>
        <v>0</v>
      </c>
      <c r="HA48">
        <v>0</v>
      </c>
      <c r="HB48">
        <v>0</v>
      </c>
      <c r="HC48">
        <f t="shared" si="55"/>
        <v>0</v>
      </c>
      <c r="HE48" t="s">
        <v>3</v>
      </c>
      <c r="HF48" t="s">
        <v>3</v>
      </c>
      <c r="HI48">
        <f t="shared" si="56"/>
        <v>1</v>
      </c>
      <c r="HJ48">
        <f t="shared" si="57"/>
        <v>69</v>
      </c>
      <c r="HK48">
        <f t="shared" si="58"/>
        <v>63</v>
      </c>
      <c r="HL48">
        <f t="shared" si="59"/>
        <v>29</v>
      </c>
      <c r="HM48" t="s">
        <v>3</v>
      </c>
      <c r="HN48" t="s">
        <v>143</v>
      </c>
      <c r="HO48" t="s">
        <v>144</v>
      </c>
      <c r="HP48" t="s">
        <v>141</v>
      </c>
      <c r="HQ48" t="s">
        <v>141</v>
      </c>
      <c r="IK48">
        <v>0</v>
      </c>
    </row>
    <row r="49" spans="1:245" x14ac:dyDescent="0.2">
      <c r="A49">
        <v>17</v>
      </c>
      <c r="B49">
        <v>1</v>
      </c>
      <c r="C49">
        <f>ROW(SmtRes!A120)</f>
        <v>120</v>
      </c>
      <c r="D49">
        <f>ROW(EtalonRes!A122)</f>
        <v>122</v>
      </c>
      <c r="E49" t="s">
        <v>150</v>
      </c>
      <c r="F49" t="s">
        <v>151</v>
      </c>
      <c r="G49" t="s">
        <v>152</v>
      </c>
      <c r="H49" t="s">
        <v>19</v>
      </c>
      <c r="I49">
        <f>ROUND(0.3/100,7)</f>
        <v>3.0000000000000001E-3</v>
      </c>
      <c r="J49">
        <v>0</v>
      </c>
      <c r="K49">
        <f>ROUND(0.3/100,7)</f>
        <v>3.0000000000000001E-3</v>
      </c>
      <c r="O49">
        <f t="shared" si="21"/>
        <v>32.26</v>
      </c>
      <c r="P49">
        <f t="shared" si="22"/>
        <v>28.97</v>
      </c>
      <c r="Q49">
        <f t="shared" si="23"/>
        <v>0.09</v>
      </c>
      <c r="R49">
        <f t="shared" si="24"/>
        <v>0.01</v>
      </c>
      <c r="S49">
        <f t="shared" si="25"/>
        <v>3.2</v>
      </c>
      <c r="T49">
        <f t="shared" si="26"/>
        <v>0</v>
      </c>
      <c r="U49">
        <f t="shared" si="27"/>
        <v>0.38898749999999999</v>
      </c>
      <c r="V49">
        <f t="shared" si="28"/>
        <v>7.5000000000000002E-4</v>
      </c>
      <c r="W49">
        <f t="shared" si="29"/>
        <v>0</v>
      </c>
      <c r="X49">
        <f t="shared" si="30"/>
        <v>3.15</v>
      </c>
      <c r="Y49">
        <f t="shared" si="31"/>
        <v>1.56</v>
      </c>
      <c r="AA49">
        <v>30032641</v>
      </c>
      <c r="AB49">
        <f t="shared" si="32"/>
        <v>10752.3195</v>
      </c>
      <c r="AC49">
        <f t="shared" si="33"/>
        <v>9655.7000000000007</v>
      </c>
      <c r="AD49">
        <f>ROUND(((((ET49*ROUND(1.25,7)))-((EU49*ROUND(1.25,7))))+AE49),6)</f>
        <v>29.5</v>
      </c>
      <c r="AE49">
        <f>ROUND(((EU49*ROUND(1.25,7))),6)</f>
        <v>3.2625000000000002</v>
      </c>
      <c r="AF49">
        <f>ROUND(((EV49*ROUND(1.15,7))),6)</f>
        <v>1067.1195</v>
      </c>
      <c r="AG49">
        <f t="shared" si="34"/>
        <v>0</v>
      </c>
      <c r="AH49">
        <f>((EW49*ROUND(1.15,7)))</f>
        <v>129.66249999999999</v>
      </c>
      <c r="AI49">
        <f>((EX49*ROUND(1.25,7)))</f>
        <v>0.25</v>
      </c>
      <c r="AJ49">
        <f t="shared" si="35"/>
        <v>0</v>
      </c>
      <c r="AK49">
        <v>10607.23</v>
      </c>
      <c r="AL49">
        <v>9655.7000000000007</v>
      </c>
      <c r="AM49">
        <v>23.6</v>
      </c>
      <c r="AN49">
        <v>2.61</v>
      </c>
      <c r="AO49">
        <v>927.93</v>
      </c>
      <c r="AP49">
        <v>0</v>
      </c>
      <c r="AQ49">
        <v>112.75</v>
      </c>
      <c r="AR49">
        <v>0.2</v>
      </c>
      <c r="AS49">
        <v>0</v>
      </c>
      <c r="AT49">
        <v>98.1</v>
      </c>
      <c r="AU49">
        <v>48.45</v>
      </c>
      <c r="AV49">
        <v>1</v>
      </c>
      <c r="AW49">
        <v>1</v>
      </c>
      <c r="AZ49">
        <v>1</v>
      </c>
      <c r="BA49">
        <v>30.09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153</v>
      </c>
      <c r="BM49">
        <v>12001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30.09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109</v>
      </c>
      <c r="CA49">
        <v>57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755</v>
      </c>
      <c r="CO49">
        <v>0</v>
      </c>
      <c r="CP49">
        <f t="shared" si="36"/>
        <v>32.26</v>
      </c>
      <c r="CQ49">
        <f t="shared" si="37"/>
        <v>9655.7000000000007</v>
      </c>
      <c r="CR49">
        <f t="shared" si="38"/>
        <v>29.5</v>
      </c>
      <c r="CS49">
        <f t="shared" si="39"/>
        <v>3.2625000000000002</v>
      </c>
      <c r="CT49">
        <f t="shared" si="40"/>
        <v>1067.1195</v>
      </c>
      <c r="CU49">
        <f t="shared" si="41"/>
        <v>0</v>
      </c>
      <c r="CV49">
        <f t="shared" si="42"/>
        <v>129.66249999999999</v>
      </c>
      <c r="CW49">
        <f t="shared" si="43"/>
        <v>0.25</v>
      </c>
      <c r="CX49">
        <f t="shared" si="44"/>
        <v>0</v>
      </c>
      <c r="CY49">
        <f t="shared" si="45"/>
        <v>3.1490099999999996</v>
      </c>
      <c r="CZ49">
        <f t="shared" si="46"/>
        <v>1.5552450000000002</v>
      </c>
      <c r="DC49" t="s">
        <v>3</v>
      </c>
      <c r="DD49" t="s">
        <v>3</v>
      </c>
      <c r="DE49" t="s">
        <v>43</v>
      </c>
      <c r="DF49" t="s">
        <v>43</v>
      </c>
      <c r="DG49" t="s">
        <v>44</v>
      </c>
      <c r="DH49" t="s">
        <v>3</v>
      </c>
      <c r="DI49" t="s">
        <v>44</v>
      </c>
      <c r="DJ49" t="s">
        <v>43</v>
      </c>
      <c r="DK49" t="s">
        <v>3</v>
      </c>
      <c r="DL49" t="s">
        <v>45</v>
      </c>
      <c r="DM49" t="s">
        <v>46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19</v>
      </c>
      <c r="DW49" t="s">
        <v>19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29580085</v>
      </c>
      <c r="EF49">
        <v>2</v>
      </c>
      <c r="EG49" t="s">
        <v>21</v>
      </c>
      <c r="EH49">
        <v>12</v>
      </c>
      <c r="EI49" t="s">
        <v>154</v>
      </c>
      <c r="EJ49">
        <v>1</v>
      </c>
      <c r="EK49">
        <v>12001</v>
      </c>
      <c r="EL49" t="s">
        <v>154</v>
      </c>
      <c r="EM49" t="s">
        <v>155</v>
      </c>
      <c r="EO49" t="s">
        <v>49</v>
      </c>
      <c r="EQ49">
        <v>0</v>
      </c>
      <c r="ER49">
        <v>10607.23</v>
      </c>
      <c r="ES49">
        <v>9655.7000000000007</v>
      </c>
      <c r="ET49">
        <v>23.6</v>
      </c>
      <c r="EU49">
        <v>2.61</v>
      </c>
      <c r="EV49">
        <v>927.93</v>
      </c>
      <c r="EW49">
        <v>112.75</v>
      </c>
      <c r="EX49">
        <v>0.2</v>
      </c>
      <c r="EY49">
        <v>0</v>
      </c>
      <c r="FQ49">
        <v>0</v>
      </c>
      <c r="FR49">
        <f t="shared" si="47"/>
        <v>0</v>
      </c>
      <c r="FS49">
        <v>0</v>
      </c>
      <c r="FX49">
        <v>98.1</v>
      </c>
      <c r="FY49">
        <v>48.45</v>
      </c>
      <c r="GA49" t="s">
        <v>3</v>
      </c>
      <c r="GD49">
        <v>1</v>
      </c>
      <c r="GF49">
        <v>800854677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8"/>
        <v>0</v>
      </c>
      <c r="GM49">
        <f t="shared" si="49"/>
        <v>36.97</v>
      </c>
      <c r="GN49">
        <f t="shared" si="50"/>
        <v>36.97</v>
      </c>
      <c r="GO49">
        <f t="shared" si="51"/>
        <v>0</v>
      </c>
      <c r="GP49">
        <f t="shared" si="52"/>
        <v>0</v>
      </c>
      <c r="GR49">
        <v>0</v>
      </c>
      <c r="GS49">
        <v>3</v>
      </c>
      <c r="GT49">
        <v>0</v>
      </c>
      <c r="GU49" t="s">
        <v>3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HE49" t="s">
        <v>3</v>
      </c>
      <c r="HF49" t="s">
        <v>3</v>
      </c>
      <c r="HI49">
        <f t="shared" si="56"/>
        <v>0</v>
      </c>
      <c r="HJ49">
        <f t="shared" si="57"/>
        <v>96</v>
      </c>
      <c r="HK49">
        <f t="shared" si="58"/>
        <v>94</v>
      </c>
      <c r="HL49">
        <f t="shared" si="59"/>
        <v>47</v>
      </c>
      <c r="HM49" t="s">
        <v>3</v>
      </c>
      <c r="HN49" t="s">
        <v>156</v>
      </c>
      <c r="HO49" t="s">
        <v>157</v>
      </c>
      <c r="HP49" t="s">
        <v>154</v>
      </c>
      <c r="HQ49" t="s">
        <v>154</v>
      </c>
      <c r="IK49">
        <v>0</v>
      </c>
    </row>
    <row r="50" spans="1:245" x14ac:dyDescent="0.2">
      <c r="A50">
        <v>17</v>
      </c>
      <c r="B50">
        <v>1</v>
      </c>
      <c r="C50">
        <f>ROW(SmtRes!A127)</f>
        <v>127</v>
      </c>
      <c r="D50">
        <f>ROW(EtalonRes!A129)</f>
        <v>129</v>
      </c>
      <c r="E50" t="s">
        <v>158</v>
      </c>
      <c r="F50" t="s">
        <v>159</v>
      </c>
      <c r="G50" t="s">
        <v>160</v>
      </c>
      <c r="H50" t="s">
        <v>161</v>
      </c>
      <c r="I50">
        <v>1.25</v>
      </c>
      <c r="J50">
        <v>0</v>
      </c>
      <c r="K50">
        <v>1.25</v>
      </c>
      <c r="O50">
        <f t="shared" si="21"/>
        <v>1349.44</v>
      </c>
      <c r="P50">
        <f t="shared" si="22"/>
        <v>971.05</v>
      </c>
      <c r="Q50">
        <f t="shared" si="23"/>
        <v>35.99</v>
      </c>
      <c r="R50">
        <f t="shared" si="24"/>
        <v>7</v>
      </c>
      <c r="S50">
        <f t="shared" si="25"/>
        <v>342.4</v>
      </c>
      <c r="T50">
        <f t="shared" si="26"/>
        <v>0</v>
      </c>
      <c r="U50">
        <f t="shared" si="27"/>
        <v>44.237499999999997</v>
      </c>
      <c r="V50">
        <f t="shared" si="28"/>
        <v>0.53749999999999998</v>
      </c>
      <c r="W50">
        <f t="shared" si="29"/>
        <v>0</v>
      </c>
      <c r="X50">
        <f t="shared" si="30"/>
        <v>321.45</v>
      </c>
      <c r="Y50">
        <f t="shared" si="31"/>
        <v>181.69</v>
      </c>
      <c r="AA50">
        <v>30032641</v>
      </c>
      <c r="AB50">
        <f t="shared" si="32"/>
        <v>1079.55</v>
      </c>
      <c r="AC50">
        <f t="shared" si="33"/>
        <v>776.84</v>
      </c>
      <c r="AD50">
        <f>ROUND((((ET50)-(EU50))+AE50),6)</f>
        <v>28.79</v>
      </c>
      <c r="AE50">
        <f>ROUND((EU50),6)</f>
        <v>5.6</v>
      </c>
      <c r="AF50">
        <f>ROUND((EV50),6)</f>
        <v>273.92</v>
      </c>
      <c r="AG50">
        <f t="shared" si="34"/>
        <v>0</v>
      </c>
      <c r="AH50">
        <f>(EW50)</f>
        <v>35.39</v>
      </c>
      <c r="AI50">
        <f>(EX50)</f>
        <v>0.43</v>
      </c>
      <c r="AJ50">
        <f t="shared" si="35"/>
        <v>0</v>
      </c>
      <c r="AK50">
        <v>1079.55</v>
      </c>
      <c r="AL50">
        <v>776.84</v>
      </c>
      <c r="AM50">
        <v>28.79</v>
      </c>
      <c r="AN50">
        <v>5.6</v>
      </c>
      <c r="AO50">
        <v>273.92</v>
      </c>
      <c r="AP50">
        <v>0</v>
      </c>
      <c r="AQ50">
        <v>35.39</v>
      </c>
      <c r="AR50">
        <v>0.43</v>
      </c>
      <c r="AS50">
        <v>0</v>
      </c>
      <c r="AT50">
        <v>92</v>
      </c>
      <c r="AU50">
        <v>52</v>
      </c>
      <c r="AV50">
        <v>1</v>
      </c>
      <c r="AW50">
        <v>1</v>
      </c>
      <c r="AZ50">
        <v>1</v>
      </c>
      <c r="BA50">
        <v>30.09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162</v>
      </c>
      <c r="BM50">
        <v>53001</v>
      </c>
      <c r="BN50">
        <v>0</v>
      </c>
      <c r="BO50" t="s">
        <v>3</v>
      </c>
      <c r="BP50">
        <v>0</v>
      </c>
      <c r="BQ50">
        <v>6</v>
      </c>
      <c r="BR50">
        <v>0</v>
      </c>
      <c r="BS50">
        <v>30.09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52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1349.44</v>
      </c>
      <c r="CQ50">
        <f t="shared" si="37"/>
        <v>776.84</v>
      </c>
      <c r="CR50">
        <f t="shared" si="38"/>
        <v>28.79</v>
      </c>
      <c r="CS50">
        <f t="shared" si="39"/>
        <v>5.6</v>
      </c>
      <c r="CT50">
        <f t="shared" si="40"/>
        <v>273.92</v>
      </c>
      <c r="CU50">
        <f t="shared" si="41"/>
        <v>0</v>
      </c>
      <c r="CV50">
        <f t="shared" si="42"/>
        <v>35.39</v>
      </c>
      <c r="CW50">
        <f t="shared" si="43"/>
        <v>0.43</v>
      </c>
      <c r="CX50">
        <f t="shared" si="44"/>
        <v>0</v>
      </c>
      <c r="CY50">
        <f t="shared" si="45"/>
        <v>321.44799999999998</v>
      </c>
      <c r="CZ50">
        <f t="shared" si="46"/>
        <v>181.68799999999999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161</v>
      </c>
      <c r="DW50" t="s">
        <v>161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29580197</v>
      </c>
      <c r="EF50">
        <v>6</v>
      </c>
      <c r="EG50" t="s">
        <v>32</v>
      </c>
      <c r="EH50">
        <v>87</v>
      </c>
      <c r="EI50" t="s">
        <v>163</v>
      </c>
      <c r="EJ50">
        <v>1</v>
      </c>
      <c r="EK50">
        <v>53001</v>
      </c>
      <c r="EL50" t="s">
        <v>163</v>
      </c>
      <c r="EM50" t="s">
        <v>164</v>
      </c>
      <c r="EO50" t="s">
        <v>3</v>
      </c>
      <c r="EQ50">
        <v>0</v>
      </c>
      <c r="ER50">
        <v>1079.55</v>
      </c>
      <c r="ES50">
        <v>776.84</v>
      </c>
      <c r="ET50">
        <v>28.79</v>
      </c>
      <c r="EU50">
        <v>5.6</v>
      </c>
      <c r="EV50">
        <v>273.92</v>
      </c>
      <c r="EW50">
        <v>35.39</v>
      </c>
      <c r="EX50">
        <v>0.43</v>
      </c>
      <c r="EY50">
        <v>0</v>
      </c>
      <c r="FQ50">
        <v>0</v>
      </c>
      <c r="FR50">
        <f t="shared" si="47"/>
        <v>0</v>
      </c>
      <c r="FS50">
        <v>0</v>
      </c>
      <c r="FX50">
        <v>92</v>
      </c>
      <c r="FY50">
        <v>52</v>
      </c>
      <c r="GA50" t="s">
        <v>3</v>
      </c>
      <c r="GD50">
        <v>1</v>
      </c>
      <c r="GF50">
        <v>1339347058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8"/>
        <v>0</v>
      </c>
      <c r="GM50">
        <f t="shared" si="49"/>
        <v>1852.58</v>
      </c>
      <c r="GN50">
        <f t="shared" si="50"/>
        <v>1852.58</v>
      </c>
      <c r="GO50">
        <f t="shared" si="51"/>
        <v>0</v>
      </c>
      <c r="GP50">
        <f t="shared" si="52"/>
        <v>0</v>
      </c>
      <c r="GR50">
        <v>0</v>
      </c>
      <c r="GS50">
        <v>3</v>
      </c>
      <c r="GT50">
        <v>0</v>
      </c>
      <c r="GU50" t="s">
        <v>3</v>
      </c>
      <c r="GV50">
        <f t="shared" si="53"/>
        <v>0</v>
      </c>
      <c r="GW50">
        <v>1</v>
      </c>
      <c r="GX50">
        <f t="shared" si="54"/>
        <v>0</v>
      </c>
      <c r="HA50">
        <v>0</v>
      </c>
      <c r="HB50">
        <v>0</v>
      </c>
      <c r="HC50">
        <f t="shared" si="55"/>
        <v>0</v>
      </c>
      <c r="HE50" t="s">
        <v>3</v>
      </c>
      <c r="HF50" t="s">
        <v>3</v>
      </c>
      <c r="HI50">
        <f t="shared" si="56"/>
        <v>211</v>
      </c>
      <c r="HJ50">
        <f t="shared" si="57"/>
        <v>10303</v>
      </c>
      <c r="HK50">
        <f t="shared" si="58"/>
        <v>9673</v>
      </c>
      <c r="HL50">
        <f t="shared" si="59"/>
        <v>5467</v>
      </c>
      <c r="HM50" t="s">
        <v>3</v>
      </c>
      <c r="HN50" t="s">
        <v>165</v>
      </c>
      <c r="HO50" t="s">
        <v>166</v>
      </c>
      <c r="HP50" t="s">
        <v>163</v>
      </c>
      <c r="HQ50" t="s">
        <v>163</v>
      </c>
      <c r="IK50">
        <v>0</v>
      </c>
    </row>
    <row r="51" spans="1:245" x14ac:dyDescent="0.2">
      <c r="A51">
        <v>17</v>
      </c>
      <c r="B51">
        <v>1</v>
      </c>
      <c r="C51">
        <f>ROW(SmtRes!A133)</f>
        <v>133</v>
      </c>
      <c r="D51">
        <f>ROW(EtalonRes!A135)</f>
        <v>135</v>
      </c>
      <c r="E51" t="s">
        <v>167</v>
      </c>
      <c r="F51" t="s">
        <v>168</v>
      </c>
      <c r="G51" t="s">
        <v>169</v>
      </c>
      <c r="H51" t="s">
        <v>170</v>
      </c>
      <c r="I51">
        <f>ROUND(54.1/100,7)</f>
        <v>0.54100000000000004</v>
      </c>
      <c r="J51">
        <v>0</v>
      </c>
      <c r="K51">
        <f>ROUND(54.1/100,7)</f>
        <v>0.54100000000000004</v>
      </c>
      <c r="O51">
        <f t="shared" si="21"/>
        <v>1034</v>
      </c>
      <c r="P51">
        <f t="shared" si="22"/>
        <v>583.30999999999995</v>
      </c>
      <c r="Q51">
        <f t="shared" si="23"/>
        <v>41.02</v>
      </c>
      <c r="R51">
        <f t="shared" si="24"/>
        <v>16.170000000000002</v>
      </c>
      <c r="S51">
        <f t="shared" si="25"/>
        <v>409.67</v>
      </c>
      <c r="T51">
        <f t="shared" si="26"/>
        <v>0</v>
      </c>
      <c r="U51">
        <f t="shared" si="27"/>
        <v>44.097991999999998</v>
      </c>
      <c r="V51">
        <f t="shared" si="28"/>
        <v>1.879975</v>
      </c>
      <c r="W51">
        <f t="shared" si="29"/>
        <v>0</v>
      </c>
      <c r="X51">
        <f t="shared" si="30"/>
        <v>383.26</v>
      </c>
      <c r="Y51">
        <f t="shared" si="31"/>
        <v>177.36</v>
      </c>
      <c r="AA51">
        <v>30032641</v>
      </c>
      <c r="AB51">
        <f t="shared" si="32"/>
        <v>1911.287</v>
      </c>
      <c r="AC51">
        <f t="shared" si="33"/>
        <v>1078.21</v>
      </c>
      <c r="AD51">
        <f>ROUND(((((ET51*ROUND(1.25,7)))-((EU51*ROUND(1.25,7))))+AE51),6)</f>
        <v>75.825000000000003</v>
      </c>
      <c r="AE51">
        <f>ROUND(((EU51*ROUND(1.25,7))),6)</f>
        <v>29.887499999999999</v>
      </c>
      <c r="AF51">
        <f>ROUND(((EV51*ROUND(1.15,7))),6)</f>
        <v>757.25199999999995</v>
      </c>
      <c r="AG51">
        <f t="shared" si="34"/>
        <v>0</v>
      </c>
      <c r="AH51">
        <f>((EW51*ROUND(1.15,7)))</f>
        <v>81.511999999999986</v>
      </c>
      <c r="AI51">
        <f>((EX51*ROUND(1.25,7)))</f>
        <v>3.4749999999999996</v>
      </c>
      <c r="AJ51">
        <f t="shared" si="35"/>
        <v>0</v>
      </c>
      <c r="AK51">
        <v>1797.35</v>
      </c>
      <c r="AL51">
        <v>1078.21</v>
      </c>
      <c r="AM51">
        <v>60.66</v>
      </c>
      <c r="AN51">
        <v>23.91</v>
      </c>
      <c r="AO51">
        <v>658.48</v>
      </c>
      <c r="AP51">
        <v>0</v>
      </c>
      <c r="AQ51">
        <v>70.88</v>
      </c>
      <c r="AR51">
        <v>2.78</v>
      </c>
      <c r="AS51">
        <v>0</v>
      </c>
      <c r="AT51">
        <v>90</v>
      </c>
      <c r="AU51">
        <v>41.65</v>
      </c>
      <c r="AV51">
        <v>1</v>
      </c>
      <c r="AW51">
        <v>1</v>
      </c>
      <c r="AZ51">
        <v>1</v>
      </c>
      <c r="BA51">
        <v>30.09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171</v>
      </c>
      <c r="BM51">
        <v>15001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30.09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100</v>
      </c>
      <c r="CA51">
        <v>49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755</v>
      </c>
      <c r="CO51">
        <v>0</v>
      </c>
      <c r="CP51">
        <f t="shared" si="36"/>
        <v>1034</v>
      </c>
      <c r="CQ51">
        <f t="shared" si="37"/>
        <v>1078.21</v>
      </c>
      <c r="CR51">
        <f t="shared" si="38"/>
        <v>75.825000000000003</v>
      </c>
      <c r="CS51">
        <f t="shared" si="39"/>
        <v>29.887499999999999</v>
      </c>
      <c r="CT51">
        <f t="shared" si="40"/>
        <v>757.25199999999995</v>
      </c>
      <c r="CU51">
        <f t="shared" si="41"/>
        <v>0</v>
      </c>
      <c r="CV51">
        <f t="shared" si="42"/>
        <v>81.511999999999986</v>
      </c>
      <c r="CW51">
        <f t="shared" si="43"/>
        <v>3.4749999999999996</v>
      </c>
      <c r="CX51">
        <f t="shared" si="44"/>
        <v>0</v>
      </c>
      <c r="CY51">
        <f t="shared" si="45"/>
        <v>383.25600000000009</v>
      </c>
      <c r="CZ51">
        <f t="shared" si="46"/>
        <v>177.36236</v>
      </c>
      <c r="DC51" t="s">
        <v>3</v>
      </c>
      <c r="DD51" t="s">
        <v>3</v>
      </c>
      <c r="DE51" t="s">
        <v>43</v>
      </c>
      <c r="DF51" t="s">
        <v>43</v>
      </c>
      <c r="DG51" t="s">
        <v>44</v>
      </c>
      <c r="DH51" t="s">
        <v>3</v>
      </c>
      <c r="DI51" t="s">
        <v>44</v>
      </c>
      <c r="DJ51" t="s">
        <v>43</v>
      </c>
      <c r="DK51" t="s">
        <v>3</v>
      </c>
      <c r="DL51" t="s">
        <v>45</v>
      </c>
      <c r="DM51" t="s">
        <v>46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170</v>
      </c>
      <c r="DW51" t="s">
        <v>170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29580114</v>
      </c>
      <c r="EF51">
        <v>2</v>
      </c>
      <c r="EG51" t="s">
        <v>21</v>
      </c>
      <c r="EH51">
        <v>15</v>
      </c>
      <c r="EI51" t="s">
        <v>141</v>
      </c>
      <c r="EJ51">
        <v>1</v>
      </c>
      <c r="EK51">
        <v>15001</v>
      </c>
      <c r="EL51" t="s">
        <v>141</v>
      </c>
      <c r="EM51" t="s">
        <v>142</v>
      </c>
      <c r="EO51" t="s">
        <v>49</v>
      </c>
      <c r="EQ51">
        <v>0</v>
      </c>
      <c r="ER51">
        <v>1797.35</v>
      </c>
      <c r="ES51">
        <v>1078.21</v>
      </c>
      <c r="ET51">
        <v>60.66</v>
      </c>
      <c r="EU51">
        <v>23.91</v>
      </c>
      <c r="EV51">
        <v>658.48</v>
      </c>
      <c r="EW51">
        <v>70.88</v>
      </c>
      <c r="EX51">
        <v>2.78</v>
      </c>
      <c r="EY51">
        <v>0</v>
      </c>
      <c r="FQ51">
        <v>0</v>
      </c>
      <c r="FR51">
        <f t="shared" si="47"/>
        <v>0</v>
      </c>
      <c r="FS51">
        <v>0</v>
      </c>
      <c r="FX51">
        <v>90</v>
      </c>
      <c r="FY51">
        <v>41.65</v>
      </c>
      <c r="GA51" t="s">
        <v>3</v>
      </c>
      <c r="GD51">
        <v>1</v>
      </c>
      <c r="GF51">
        <v>-1671298544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8"/>
        <v>0</v>
      </c>
      <c r="GM51">
        <f t="shared" si="49"/>
        <v>1594.62</v>
      </c>
      <c r="GN51">
        <f t="shared" si="50"/>
        <v>1594.62</v>
      </c>
      <c r="GO51">
        <f t="shared" si="51"/>
        <v>0</v>
      </c>
      <c r="GP51">
        <f t="shared" si="52"/>
        <v>0</v>
      </c>
      <c r="GR51">
        <v>0</v>
      </c>
      <c r="GS51">
        <v>3</v>
      </c>
      <c r="GT51">
        <v>0</v>
      </c>
      <c r="GU51" t="s">
        <v>3</v>
      </c>
      <c r="GV51">
        <f t="shared" si="53"/>
        <v>0</v>
      </c>
      <c r="GW51">
        <v>1</v>
      </c>
      <c r="GX51">
        <f t="shared" si="54"/>
        <v>0</v>
      </c>
      <c r="HA51">
        <v>0</v>
      </c>
      <c r="HB51">
        <v>0</v>
      </c>
      <c r="HC51">
        <f t="shared" si="55"/>
        <v>0</v>
      </c>
      <c r="HE51" t="s">
        <v>3</v>
      </c>
      <c r="HF51" t="s">
        <v>3</v>
      </c>
      <c r="HI51">
        <f t="shared" si="56"/>
        <v>487</v>
      </c>
      <c r="HJ51">
        <f t="shared" si="57"/>
        <v>12327</v>
      </c>
      <c r="HK51">
        <f t="shared" si="58"/>
        <v>11533</v>
      </c>
      <c r="HL51">
        <f t="shared" si="59"/>
        <v>5337</v>
      </c>
      <c r="HM51" t="s">
        <v>3</v>
      </c>
      <c r="HN51" t="s">
        <v>143</v>
      </c>
      <c r="HO51" t="s">
        <v>144</v>
      </c>
      <c r="HP51" t="s">
        <v>141</v>
      </c>
      <c r="HQ51" t="s">
        <v>141</v>
      </c>
      <c r="IK51">
        <v>0</v>
      </c>
    </row>
    <row r="52" spans="1:245" x14ac:dyDescent="0.2">
      <c r="A52">
        <v>17</v>
      </c>
      <c r="B52">
        <v>1</v>
      </c>
      <c r="C52">
        <f>ROW(SmtRes!A143)</f>
        <v>143</v>
      </c>
      <c r="D52">
        <f>ROW(EtalonRes!A145)</f>
        <v>145</v>
      </c>
      <c r="E52" t="s">
        <v>172</v>
      </c>
      <c r="F52" t="s">
        <v>173</v>
      </c>
      <c r="G52" t="s">
        <v>174</v>
      </c>
      <c r="H52" t="s">
        <v>175</v>
      </c>
      <c r="I52">
        <f>ROUND(54.1/100,7)</f>
        <v>0.54100000000000004</v>
      </c>
      <c r="J52">
        <v>0</v>
      </c>
      <c r="K52">
        <f>ROUND(54.1/100,7)</f>
        <v>0.54100000000000004</v>
      </c>
      <c r="O52">
        <f t="shared" si="21"/>
        <v>332.28</v>
      </c>
      <c r="P52">
        <f t="shared" si="22"/>
        <v>220.17</v>
      </c>
      <c r="Q52">
        <f t="shared" si="23"/>
        <v>7.76</v>
      </c>
      <c r="R52">
        <f t="shared" si="24"/>
        <v>0</v>
      </c>
      <c r="S52">
        <f t="shared" si="25"/>
        <v>104.35</v>
      </c>
      <c r="T52">
        <f t="shared" si="26"/>
        <v>0</v>
      </c>
      <c r="U52">
        <f t="shared" si="27"/>
        <v>12.679416999999999</v>
      </c>
      <c r="V52">
        <f t="shared" si="28"/>
        <v>0</v>
      </c>
      <c r="W52">
        <f t="shared" si="29"/>
        <v>0</v>
      </c>
      <c r="X52">
        <f t="shared" si="30"/>
        <v>93.92</v>
      </c>
      <c r="Y52">
        <f t="shared" si="31"/>
        <v>43.46</v>
      </c>
      <c r="AA52">
        <v>30032641</v>
      </c>
      <c r="AB52">
        <f t="shared" si="32"/>
        <v>614.197</v>
      </c>
      <c r="AC52">
        <f t="shared" si="33"/>
        <v>406.97</v>
      </c>
      <c r="AD52">
        <f>ROUND(((((ET52*ROUND(1.25,7)))-((EU52*ROUND(1.25,7))))+AE52),6)</f>
        <v>14.3375</v>
      </c>
      <c r="AE52">
        <f>ROUND(((EU52*ROUND(1.25,7))),6)</f>
        <v>0</v>
      </c>
      <c r="AF52">
        <f>ROUND(((EV52*ROUND(1.15,7))),6)</f>
        <v>192.8895</v>
      </c>
      <c r="AG52">
        <f t="shared" si="34"/>
        <v>0</v>
      </c>
      <c r="AH52">
        <f>((EW52*ROUND(1.15,7)))</f>
        <v>23.436999999999998</v>
      </c>
      <c r="AI52">
        <f>((EX52*ROUND(1.25,7)))</f>
        <v>0</v>
      </c>
      <c r="AJ52">
        <f t="shared" si="35"/>
        <v>0</v>
      </c>
      <c r="AK52">
        <v>586.16999999999996</v>
      </c>
      <c r="AL52">
        <v>406.97</v>
      </c>
      <c r="AM52">
        <v>11.47</v>
      </c>
      <c r="AN52">
        <v>0</v>
      </c>
      <c r="AO52">
        <v>167.73</v>
      </c>
      <c r="AP52">
        <v>0</v>
      </c>
      <c r="AQ52">
        <v>20.38</v>
      </c>
      <c r="AR52">
        <v>0</v>
      </c>
      <c r="AS52">
        <v>0</v>
      </c>
      <c r="AT52">
        <v>90</v>
      </c>
      <c r="AU52">
        <v>41.65</v>
      </c>
      <c r="AV52">
        <v>1</v>
      </c>
      <c r="AW52">
        <v>1</v>
      </c>
      <c r="AZ52">
        <v>1</v>
      </c>
      <c r="BA52">
        <v>30.09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176</v>
      </c>
      <c r="BM52">
        <v>15001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30.09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100</v>
      </c>
      <c r="CA52">
        <v>49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755</v>
      </c>
      <c r="CO52">
        <v>0</v>
      </c>
      <c r="CP52">
        <f t="shared" si="36"/>
        <v>332.28</v>
      </c>
      <c r="CQ52">
        <f t="shared" si="37"/>
        <v>406.97</v>
      </c>
      <c r="CR52">
        <f t="shared" si="38"/>
        <v>14.3375</v>
      </c>
      <c r="CS52">
        <f t="shared" si="39"/>
        <v>0</v>
      </c>
      <c r="CT52">
        <f t="shared" si="40"/>
        <v>192.8895</v>
      </c>
      <c r="CU52">
        <f t="shared" si="41"/>
        <v>0</v>
      </c>
      <c r="CV52">
        <f t="shared" si="42"/>
        <v>23.436999999999998</v>
      </c>
      <c r="CW52">
        <f t="shared" si="43"/>
        <v>0</v>
      </c>
      <c r="CX52">
        <f t="shared" si="44"/>
        <v>0</v>
      </c>
      <c r="CY52">
        <f t="shared" si="45"/>
        <v>93.915000000000006</v>
      </c>
      <c r="CZ52">
        <f t="shared" si="46"/>
        <v>43.461774999999996</v>
      </c>
      <c r="DC52" t="s">
        <v>3</v>
      </c>
      <c r="DD52" t="s">
        <v>3</v>
      </c>
      <c r="DE52" t="s">
        <v>43</v>
      </c>
      <c r="DF52" t="s">
        <v>43</v>
      </c>
      <c r="DG52" t="s">
        <v>44</v>
      </c>
      <c r="DH52" t="s">
        <v>3</v>
      </c>
      <c r="DI52" t="s">
        <v>44</v>
      </c>
      <c r="DJ52" t="s">
        <v>43</v>
      </c>
      <c r="DK52" t="s">
        <v>3</v>
      </c>
      <c r="DL52" t="s">
        <v>45</v>
      </c>
      <c r="DM52" t="s">
        <v>46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175</v>
      </c>
      <c r="DW52" t="s">
        <v>175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29580114</v>
      </c>
      <c r="EF52">
        <v>2</v>
      </c>
      <c r="EG52" t="s">
        <v>21</v>
      </c>
      <c r="EH52">
        <v>15</v>
      </c>
      <c r="EI52" t="s">
        <v>141</v>
      </c>
      <c r="EJ52">
        <v>1</v>
      </c>
      <c r="EK52">
        <v>15001</v>
      </c>
      <c r="EL52" t="s">
        <v>141</v>
      </c>
      <c r="EM52" t="s">
        <v>142</v>
      </c>
      <c r="EO52" t="s">
        <v>49</v>
      </c>
      <c r="EQ52">
        <v>0</v>
      </c>
      <c r="ER52">
        <v>586.16999999999996</v>
      </c>
      <c r="ES52">
        <v>406.97</v>
      </c>
      <c r="ET52">
        <v>11.47</v>
      </c>
      <c r="EU52">
        <v>0</v>
      </c>
      <c r="EV52">
        <v>167.73</v>
      </c>
      <c r="EW52">
        <v>20.38</v>
      </c>
      <c r="EX52">
        <v>0</v>
      </c>
      <c r="EY52">
        <v>0</v>
      </c>
      <c r="FQ52">
        <v>0</v>
      </c>
      <c r="FR52">
        <f t="shared" si="47"/>
        <v>0</v>
      </c>
      <c r="FS52">
        <v>0</v>
      </c>
      <c r="FX52">
        <v>90</v>
      </c>
      <c r="FY52">
        <v>41.65</v>
      </c>
      <c r="GA52" t="s">
        <v>3</v>
      </c>
      <c r="GD52">
        <v>1</v>
      </c>
      <c r="GF52">
        <v>427733601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8"/>
        <v>0</v>
      </c>
      <c r="GM52">
        <f t="shared" si="49"/>
        <v>469.66</v>
      </c>
      <c r="GN52">
        <f t="shared" si="50"/>
        <v>469.66</v>
      </c>
      <c r="GO52">
        <f t="shared" si="51"/>
        <v>0</v>
      </c>
      <c r="GP52">
        <f t="shared" si="52"/>
        <v>0</v>
      </c>
      <c r="GR52">
        <v>0</v>
      </c>
      <c r="GS52">
        <v>3</v>
      </c>
      <c r="GT52">
        <v>0</v>
      </c>
      <c r="GU52" t="s">
        <v>3</v>
      </c>
      <c r="GV52">
        <f t="shared" si="53"/>
        <v>0</v>
      </c>
      <c r="GW52">
        <v>1</v>
      </c>
      <c r="GX52">
        <f t="shared" si="54"/>
        <v>0</v>
      </c>
      <c r="HA52">
        <v>0</v>
      </c>
      <c r="HB52">
        <v>0</v>
      </c>
      <c r="HC52">
        <f t="shared" si="55"/>
        <v>0</v>
      </c>
      <c r="HE52" t="s">
        <v>3</v>
      </c>
      <c r="HF52" t="s">
        <v>3</v>
      </c>
      <c r="HI52">
        <f t="shared" si="56"/>
        <v>0</v>
      </c>
      <c r="HJ52">
        <f t="shared" si="57"/>
        <v>3140</v>
      </c>
      <c r="HK52">
        <f t="shared" si="58"/>
        <v>2826</v>
      </c>
      <c r="HL52">
        <f t="shared" si="59"/>
        <v>1308</v>
      </c>
      <c r="HM52" t="s">
        <v>3</v>
      </c>
      <c r="HN52" t="s">
        <v>143</v>
      </c>
      <c r="HO52" t="s">
        <v>144</v>
      </c>
      <c r="HP52" t="s">
        <v>141</v>
      </c>
      <c r="HQ52" t="s">
        <v>141</v>
      </c>
      <c r="IK52">
        <v>0</v>
      </c>
    </row>
    <row r="53" spans="1:245" x14ac:dyDescent="0.2">
      <c r="A53">
        <v>17</v>
      </c>
      <c r="B53">
        <v>1</v>
      </c>
      <c r="C53">
        <f>ROW(SmtRes!A150)</f>
        <v>150</v>
      </c>
      <c r="D53">
        <f>ROW(EtalonRes!A152)</f>
        <v>152</v>
      </c>
      <c r="E53" t="s">
        <v>177</v>
      </c>
      <c r="F53" t="s">
        <v>151</v>
      </c>
      <c r="G53" t="s">
        <v>152</v>
      </c>
      <c r="H53" t="s">
        <v>19</v>
      </c>
      <c r="I53">
        <f>ROUND(0.64/100,7)</f>
        <v>6.4000000000000003E-3</v>
      </c>
      <c r="J53">
        <v>0</v>
      </c>
      <c r="K53">
        <f>ROUND(0.64/100,7)</f>
        <v>6.4000000000000003E-3</v>
      </c>
      <c r="O53">
        <f t="shared" si="21"/>
        <v>68.819999999999993</v>
      </c>
      <c r="P53">
        <f t="shared" si="22"/>
        <v>61.8</v>
      </c>
      <c r="Q53">
        <f t="shared" si="23"/>
        <v>0.19</v>
      </c>
      <c r="R53">
        <f t="shared" si="24"/>
        <v>0.02</v>
      </c>
      <c r="S53">
        <f t="shared" si="25"/>
        <v>6.83</v>
      </c>
      <c r="T53">
        <f t="shared" si="26"/>
        <v>0</v>
      </c>
      <c r="U53">
        <f t="shared" si="27"/>
        <v>0.82984000000000002</v>
      </c>
      <c r="V53">
        <f t="shared" si="28"/>
        <v>1.6000000000000001E-3</v>
      </c>
      <c r="W53">
        <f t="shared" si="29"/>
        <v>0</v>
      </c>
      <c r="X53">
        <f t="shared" si="30"/>
        <v>6.72</v>
      </c>
      <c r="Y53">
        <f t="shared" si="31"/>
        <v>3.32</v>
      </c>
      <c r="AA53">
        <v>30032641</v>
      </c>
      <c r="AB53">
        <f t="shared" si="32"/>
        <v>10752.3195</v>
      </c>
      <c r="AC53">
        <f t="shared" si="33"/>
        <v>9655.7000000000007</v>
      </c>
      <c r="AD53">
        <f>ROUND(((((ET53*ROUND(1.25,7)))-((EU53*ROUND(1.25,7))))+AE53),6)</f>
        <v>29.5</v>
      </c>
      <c r="AE53">
        <f>ROUND(((EU53*ROUND(1.25,7))),6)</f>
        <v>3.2625000000000002</v>
      </c>
      <c r="AF53">
        <f>ROUND(((EV53*ROUND(1.15,7))),6)</f>
        <v>1067.1195</v>
      </c>
      <c r="AG53">
        <f t="shared" si="34"/>
        <v>0</v>
      </c>
      <c r="AH53">
        <f>((EW53*ROUND(1.15,7)))</f>
        <v>129.66249999999999</v>
      </c>
      <c r="AI53">
        <f>((EX53*ROUND(1.25,7)))</f>
        <v>0.25</v>
      </c>
      <c r="AJ53">
        <f t="shared" si="35"/>
        <v>0</v>
      </c>
      <c r="AK53">
        <v>10607.23</v>
      </c>
      <c r="AL53">
        <v>9655.7000000000007</v>
      </c>
      <c r="AM53">
        <v>23.6</v>
      </c>
      <c r="AN53">
        <v>2.61</v>
      </c>
      <c r="AO53">
        <v>927.93</v>
      </c>
      <c r="AP53">
        <v>0</v>
      </c>
      <c r="AQ53">
        <v>112.75</v>
      </c>
      <c r="AR53">
        <v>0.2</v>
      </c>
      <c r="AS53">
        <v>0</v>
      </c>
      <c r="AT53">
        <v>98.1</v>
      </c>
      <c r="AU53">
        <v>48.45</v>
      </c>
      <c r="AV53">
        <v>1</v>
      </c>
      <c r="AW53">
        <v>1</v>
      </c>
      <c r="AZ53">
        <v>1</v>
      </c>
      <c r="BA53">
        <v>30.09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153</v>
      </c>
      <c r="BM53">
        <v>12001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30.09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109</v>
      </c>
      <c r="CA53">
        <v>57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755</v>
      </c>
      <c r="CO53">
        <v>0</v>
      </c>
      <c r="CP53">
        <f t="shared" si="36"/>
        <v>68.819999999999993</v>
      </c>
      <c r="CQ53">
        <f t="shared" si="37"/>
        <v>9655.7000000000007</v>
      </c>
      <c r="CR53">
        <f t="shared" si="38"/>
        <v>29.5</v>
      </c>
      <c r="CS53">
        <f t="shared" si="39"/>
        <v>3.2625000000000002</v>
      </c>
      <c r="CT53">
        <f t="shared" si="40"/>
        <v>1067.1195</v>
      </c>
      <c r="CU53">
        <f t="shared" si="41"/>
        <v>0</v>
      </c>
      <c r="CV53">
        <f t="shared" si="42"/>
        <v>129.66249999999999</v>
      </c>
      <c r="CW53">
        <f t="shared" si="43"/>
        <v>0.25</v>
      </c>
      <c r="CX53">
        <f t="shared" si="44"/>
        <v>0</v>
      </c>
      <c r="CY53">
        <f t="shared" si="45"/>
        <v>6.7198499999999992</v>
      </c>
      <c r="CZ53">
        <f t="shared" si="46"/>
        <v>3.3188249999999999</v>
      </c>
      <c r="DC53" t="s">
        <v>3</v>
      </c>
      <c r="DD53" t="s">
        <v>3</v>
      </c>
      <c r="DE53" t="s">
        <v>43</v>
      </c>
      <c r="DF53" t="s">
        <v>43</v>
      </c>
      <c r="DG53" t="s">
        <v>44</v>
      </c>
      <c r="DH53" t="s">
        <v>3</v>
      </c>
      <c r="DI53" t="s">
        <v>44</v>
      </c>
      <c r="DJ53" t="s">
        <v>43</v>
      </c>
      <c r="DK53" t="s">
        <v>3</v>
      </c>
      <c r="DL53" t="s">
        <v>45</v>
      </c>
      <c r="DM53" t="s">
        <v>46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19</v>
      </c>
      <c r="DW53" t="s">
        <v>19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29580085</v>
      </c>
      <c r="EF53">
        <v>2</v>
      </c>
      <c r="EG53" t="s">
        <v>21</v>
      </c>
      <c r="EH53">
        <v>12</v>
      </c>
      <c r="EI53" t="s">
        <v>154</v>
      </c>
      <c r="EJ53">
        <v>1</v>
      </c>
      <c r="EK53">
        <v>12001</v>
      </c>
      <c r="EL53" t="s">
        <v>154</v>
      </c>
      <c r="EM53" t="s">
        <v>155</v>
      </c>
      <c r="EO53" t="s">
        <v>49</v>
      </c>
      <c r="EQ53">
        <v>0</v>
      </c>
      <c r="ER53">
        <v>10607.23</v>
      </c>
      <c r="ES53">
        <v>9655.7000000000007</v>
      </c>
      <c r="ET53">
        <v>23.6</v>
      </c>
      <c r="EU53">
        <v>2.61</v>
      </c>
      <c r="EV53">
        <v>927.93</v>
      </c>
      <c r="EW53">
        <v>112.75</v>
      </c>
      <c r="EX53">
        <v>0.2</v>
      </c>
      <c r="EY53">
        <v>0</v>
      </c>
      <c r="FQ53">
        <v>0</v>
      </c>
      <c r="FR53">
        <f t="shared" si="47"/>
        <v>0</v>
      </c>
      <c r="FS53">
        <v>0</v>
      </c>
      <c r="FX53">
        <v>98.1</v>
      </c>
      <c r="FY53">
        <v>48.45</v>
      </c>
      <c r="GA53" t="s">
        <v>3</v>
      </c>
      <c r="GD53">
        <v>1</v>
      </c>
      <c r="GF53">
        <v>800854677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8"/>
        <v>0</v>
      </c>
      <c r="GM53">
        <f t="shared" si="49"/>
        <v>78.86</v>
      </c>
      <c r="GN53">
        <f t="shared" si="50"/>
        <v>78.86</v>
      </c>
      <c r="GO53">
        <f t="shared" si="51"/>
        <v>0</v>
      </c>
      <c r="GP53">
        <f t="shared" si="52"/>
        <v>0</v>
      </c>
      <c r="GR53">
        <v>0</v>
      </c>
      <c r="GS53">
        <v>3</v>
      </c>
      <c r="GT53">
        <v>0</v>
      </c>
      <c r="GU53" t="s">
        <v>3</v>
      </c>
      <c r="GV53">
        <f t="shared" si="53"/>
        <v>0</v>
      </c>
      <c r="GW53">
        <v>1</v>
      </c>
      <c r="GX53">
        <f t="shared" si="54"/>
        <v>0</v>
      </c>
      <c r="HA53">
        <v>0</v>
      </c>
      <c r="HB53">
        <v>0</v>
      </c>
      <c r="HC53">
        <f t="shared" si="55"/>
        <v>0</v>
      </c>
      <c r="HE53" t="s">
        <v>3</v>
      </c>
      <c r="HF53" t="s">
        <v>3</v>
      </c>
      <c r="HI53">
        <f t="shared" si="56"/>
        <v>1</v>
      </c>
      <c r="HJ53">
        <f t="shared" si="57"/>
        <v>206</v>
      </c>
      <c r="HK53">
        <f t="shared" si="58"/>
        <v>203</v>
      </c>
      <c r="HL53">
        <f t="shared" si="59"/>
        <v>100</v>
      </c>
      <c r="HM53" t="s">
        <v>3</v>
      </c>
      <c r="HN53" t="s">
        <v>156</v>
      </c>
      <c r="HO53" t="s">
        <v>157</v>
      </c>
      <c r="HP53" t="s">
        <v>154</v>
      </c>
      <c r="HQ53" t="s">
        <v>154</v>
      </c>
      <c r="IK53">
        <v>0</v>
      </c>
    </row>
    <row r="54" spans="1:245" x14ac:dyDescent="0.2">
      <c r="A54">
        <v>17</v>
      </c>
      <c r="B54">
        <v>1</v>
      </c>
      <c r="C54">
        <f>ROW(SmtRes!A154)</f>
        <v>154</v>
      </c>
      <c r="D54">
        <f>ROW(EtalonRes!A156)</f>
        <v>156</v>
      </c>
      <c r="E54" t="s">
        <v>178</v>
      </c>
      <c r="F54" t="s">
        <v>179</v>
      </c>
      <c r="G54" t="s">
        <v>180</v>
      </c>
      <c r="H54" t="s">
        <v>181</v>
      </c>
      <c r="I54">
        <v>9</v>
      </c>
      <c r="J54">
        <v>0</v>
      </c>
      <c r="K54">
        <v>9</v>
      </c>
      <c r="O54">
        <f t="shared" si="21"/>
        <v>4344.59</v>
      </c>
      <c r="P54">
        <f t="shared" si="22"/>
        <v>4169.88</v>
      </c>
      <c r="Q54">
        <f t="shared" si="23"/>
        <v>10.35</v>
      </c>
      <c r="R54">
        <f t="shared" si="24"/>
        <v>0</v>
      </c>
      <c r="S54">
        <f t="shared" si="25"/>
        <v>164.36</v>
      </c>
      <c r="T54">
        <f t="shared" si="26"/>
        <v>0</v>
      </c>
      <c r="U54">
        <f t="shared" si="27"/>
        <v>19.975499999999997</v>
      </c>
      <c r="V54">
        <f t="shared" si="28"/>
        <v>0</v>
      </c>
      <c r="W54">
        <f t="shared" si="29"/>
        <v>0</v>
      </c>
      <c r="X54">
        <f t="shared" si="30"/>
        <v>161.24</v>
      </c>
      <c r="Y54">
        <f t="shared" si="31"/>
        <v>79.63</v>
      </c>
      <c r="AA54">
        <v>30032641</v>
      </c>
      <c r="AB54">
        <f t="shared" si="32"/>
        <v>482.73200000000003</v>
      </c>
      <c r="AC54">
        <f t="shared" si="33"/>
        <v>463.32</v>
      </c>
      <c r="AD54">
        <f>ROUND(((((ET54*ROUND(1.25,7)))-((EU54*ROUND(1.25,7))))+AE54),6)</f>
        <v>1.1499999999999999</v>
      </c>
      <c r="AE54">
        <f>ROUND(((EU54*ROUND(1.25,7))),6)</f>
        <v>0</v>
      </c>
      <c r="AF54">
        <f>ROUND(((EV54*ROUND(1.15,7))),6)</f>
        <v>18.262</v>
      </c>
      <c r="AG54">
        <f t="shared" si="34"/>
        <v>0</v>
      </c>
      <c r="AH54">
        <f>((EW54*ROUND(1.15,7)))</f>
        <v>2.2194999999999996</v>
      </c>
      <c r="AI54">
        <f>((EX54*ROUND(1.25,7)))</f>
        <v>0</v>
      </c>
      <c r="AJ54">
        <f t="shared" si="35"/>
        <v>0</v>
      </c>
      <c r="AK54">
        <v>480.12</v>
      </c>
      <c r="AL54">
        <v>463.32</v>
      </c>
      <c r="AM54">
        <v>0.92</v>
      </c>
      <c r="AN54">
        <v>0</v>
      </c>
      <c r="AO54">
        <v>15.88</v>
      </c>
      <c r="AP54">
        <v>0</v>
      </c>
      <c r="AQ54">
        <v>1.93</v>
      </c>
      <c r="AR54">
        <v>0</v>
      </c>
      <c r="AS54">
        <v>0</v>
      </c>
      <c r="AT54">
        <v>98.1</v>
      </c>
      <c r="AU54">
        <v>48.45</v>
      </c>
      <c r="AV54">
        <v>1</v>
      </c>
      <c r="AW54">
        <v>1</v>
      </c>
      <c r="AZ54">
        <v>1</v>
      </c>
      <c r="BA54">
        <v>30.09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182</v>
      </c>
      <c r="BM54">
        <v>12001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30.09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109</v>
      </c>
      <c r="CA54">
        <v>57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755</v>
      </c>
      <c r="CO54">
        <v>0</v>
      </c>
      <c r="CP54">
        <f t="shared" si="36"/>
        <v>4344.59</v>
      </c>
      <c r="CQ54">
        <f t="shared" si="37"/>
        <v>463.32</v>
      </c>
      <c r="CR54">
        <f t="shared" si="38"/>
        <v>1.1499999999999999</v>
      </c>
      <c r="CS54">
        <f t="shared" si="39"/>
        <v>0</v>
      </c>
      <c r="CT54">
        <f t="shared" si="40"/>
        <v>18.262</v>
      </c>
      <c r="CU54">
        <f t="shared" si="41"/>
        <v>0</v>
      </c>
      <c r="CV54">
        <f t="shared" si="42"/>
        <v>2.2194999999999996</v>
      </c>
      <c r="CW54">
        <f t="shared" si="43"/>
        <v>0</v>
      </c>
      <c r="CX54">
        <f t="shared" si="44"/>
        <v>0</v>
      </c>
      <c r="CY54">
        <f t="shared" si="45"/>
        <v>161.23716000000002</v>
      </c>
      <c r="CZ54">
        <f t="shared" si="46"/>
        <v>79.63242000000001</v>
      </c>
      <c r="DC54" t="s">
        <v>3</v>
      </c>
      <c r="DD54" t="s">
        <v>3</v>
      </c>
      <c r="DE54" t="s">
        <v>43</v>
      </c>
      <c r="DF54" t="s">
        <v>43</v>
      </c>
      <c r="DG54" t="s">
        <v>44</v>
      </c>
      <c r="DH54" t="s">
        <v>3</v>
      </c>
      <c r="DI54" t="s">
        <v>44</v>
      </c>
      <c r="DJ54" t="s">
        <v>43</v>
      </c>
      <c r="DK54" t="s">
        <v>3</v>
      </c>
      <c r="DL54" t="s">
        <v>45</v>
      </c>
      <c r="DM54" t="s">
        <v>46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181</v>
      </c>
      <c r="DW54" t="s">
        <v>181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29580085</v>
      </c>
      <c r="EF54">
        <v>2</v>
      </c>
      <c r="EG54" t="s">
        <v>21</v>
      </c>
      <c r="EH54">
        <v>12</v>
      </c>
      <c r="EI54" t="s">
        <v>154</v>
      </c>
      <c r="EJ54">
        <v>1</v>
      </c>
      <c r="EK54">
        <v>12001</v>
      </c>
      <c r="EL54" t="s">
        <v>154</v>
      </c>
      <c r="EM54" t="s">
        <v>155</v>
      </c>
      <c r="EO54" t="s">
        <v>49</v>
      </c>
      <c r="EQ54">
        <v>0</v>
      </c>
      <c r="ER54">
        <v>480.12</v>
      </c>
      <c r="ES54">
        <v>463.32</v>
      </c>
      <c r="ET54">
        <v>0.92</v>
      </c>
      <c r="EU54">
        <v>0</v>
      </c>
      <c r="EV54">
        <v>15.88</v>
      </c>
      <c r="EW54">
        <v>1.93</v>
      </c>
      <c r="EX54">
        <v>0</v>
      </c>
      <c r="EY54">
        <v>0</v>
      </c>
      <c r="FQ54">
        <v>0</v>
      </c>
      <c r="FR54">
        <f t="shared" si="47"/>
        <v>0</v>
      </c>
      <c r="FS54">
        <v>0</v>
      </c>
      <c r="FX54">
        <v>98.1</v>
      </c>
      <c r="FY54">
        <v>48.45</v>
      </c>
      <c r="GA54" t="s">
        <v>3</v>
      </c>
      <c r="GD54">
        <v>1</v>
      </c>
      <c r="GF54">
        <v>-2024755967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8"/>
        <v>0</v>
      </c>
      <c r="GM54">
        <f t="shared" si="49"/>
        <v>4585.46</v>
      </c>
      <c r="GN54">
        <f t="shared" si="50"/>
        <v>4585.46</v>
      </c>
      <c r="GO54">
        <f t="shared" si="51"/>
        <v>0</v>
      </c>
      <c r="GP54">
        <f t="shared" si="52"/>
        <v>0</v>
      </c>
      <c r="GR54">
        <v>0</v>
      </c>
      <c r="GS54">
        <v>3</v>
      </c>
      <c r="GT54">
        <v>0</v>
      </c>
      <c r="GU54" t="s">
        <v>3</v>
      </c>
      <c r="GV54">
        <f t="shared" si="53"/>
        <v>0</v>
      </c>
      <c r="GW54">
        <v>1</v>
      </c>
      <c r="GX54">
        <f t="shared" si="54"/>
        <v>0</v>
      </c>
      <c r="HA54">
        <v>0</v>
      </c>
      <c r="HB54">
        <v>0</v>
      </c>
      <c r="HC54">
        <f t="shared" si="55"/>
        <v>0</v>
      </c>
      <c r="HE54" t="s">
        <v>3</v>
      </c>
      <c r="HF54" t="s">
        <v>3</v>
      </c>
      <c r="HI54">
        <f t="shared" si="56"/>
        <v>0</v>
      </c>
      <c r="HJ54">
        <f t="shared" si="57"/>
        <v>4946</v>
      </c>
      <c r="HK54">
        <f t="shared" si="58"/>
        <v>4852</v>
      </c>
      <c r="HL54">
        <f t="shared" si="59"/>
        <v>2396</v>
      </c>
      <c r="HM54" t="s">
        <v>3</v>
      </c>
      <c r="HN54" t="s">
        <v>156</v>
      </c>
      <c r="HO54" t="s">
        <v>157</v>
      </c>
      <c r="HP54" t="s">
        <v>154</v>
      </c>
      <c r="HQ54" t="s">
        <v>154</v>
      </c>
      <c r="IK54">
        <v>0</v>
      </c>
    </row>
    <row r="55" spans="1:245" x14ac:dyDescent="0.2">
      <c r="A55">
        <v>17</v>
      </c>
      <c r="B55">
        <v>1</v>
      </c>
      <c r="C55">
        <f>ROW(SmtRes!A158)</f>
        <v>158</v>
      </c>
      <c r="D55">
        <f>ROW(EtalonRes!A160)</f>
        <v>160</v>
      </c>
      <c r="E55" t="s">
        <v>183</v>
      </c>
      <c r="F55" t="s">
        <v>184</v>
      </c>
      <c r="G55" t="s">
        <v>185</v>
      </c>
      <c r="H55" t="s">
        <v>181</v>
      </c>
      <c r="I55">
        <v>12</v>
      </c>
      <c r="J55">
        <v>0</v>
      </c>
      <c r="K55">
        <v>12</v>
      </c>
      <c r="O55">
        <f t="shared" si="21"/>
        <v>2909.6</v>
      </c>
      <c r="P55">
        <f t="shared" si="22"/>
        <v>2785.68</v>
      </c>
      <c r="Q55">
        <f t="shared" si="23"/>
        <v>13.8</v>
      </c>
      <c r="R55">
        <f t="shared" si="24"/>
        <v>0</v>
      </c>
      <c r="S55">
        <f t="shared" si="25"/>
        <v>110.12</v>
      </c>
      <c r="T55">
        <f t="shared" si="26"/>
        <v>0</v>
      </c>
      <c r="U55">
        <f t="shared" si="27"/>
        <v>13.385999999999999</v>
      </c>
      <c r="V55">
        <f t="shared" si="28"/>
        <v>0</v>
      </c>
      <c r="W55">
        <f t="shared" si="29"/>
        <v>0</v>
      </c>
      <c r="X55">
        <f t="shared" si="30"/>
        <v>108.03</v>
      </c>
      <c r="Y55">
        <f t="shared" si="31"/>
        <v>53.35</v>
      </c>
      <c r="AA55">
        <v>30032641</v>
      </c>
      <c r="AB55">
        <f t="shared" si="32"/>
        <v>242.46700000000001</v>
      </c>
      <c r="AC55">
        <f t="shared" si="33"/>
        <v>232.14</v>
      </c>
      <c r="AD55">
        <f>ROUND(((((ET55*ROUND(1.25,7)))-((EU55*ROUND(1.25,7))))+AE55),6)</f>
        <v>1.1499999999999999</v>
      </c>
      <c r="AE55">
        <f>ROUND(((EU55*ROUND(1.25,7))),6)</f>
        <v>0</v>
      </c>
      <c r="AF55">
        <f>ROUND(((EV55*ROUND(1.15,7))),6)</f>
        <v>9.1769999999999996</v>
      </c>
      <c r="AG55">
        <f t="shared" si="34"/>
        <v>0</v>
      </c>
      <c r="AH55">
        <f>((EW55*ROUND(1.15,7)))</f>
        <v>1.1154999999999999</v>
      </c>
      <c r="AI55">
        <f>((EX55*ROUND(1.25,7)))</f>
        <v>0</v>
      </c>
      <c r="AJ55">
        <f t="shared" si="35"/>
        <v>0</v>
      </c>
      <c r="AK55">
        <v>241.04</v>
      </c>
      <c r="AL55">
        <v>232.14</v>
      </c>
      <c r="AM55">
        <v>0.92</v>
      </c>
      <c r="AN55">
        <v>0</v>
      </c>
      <c r="AO55">
        <v>7.98</v>
      </c>
      <c r="AP55">
        <v>0</v>
      </c>
      <c r="AQ55">
        <v>0.97</v>
      </c>
      <c r="AR55">
        <v>0</v>
      </c>
      <c r="AS55">
        <v>0</v>
      </c>
      <c r="AT55">
        <v>98.1</v>
      </c>
      <c r="AU55">
        <v>48.45</v>
      </c>
      <c r="AV55">
        <v>1</v>
      </c>
      <c r="AW55">
        <v>1</v>
      </c>
      <c r="AZ55">
        <v>1</v>
      </c>
      <c r="BA55">
        <v>30.09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186</v>
      </c>
      <c r="BM55">
        <v>12001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30.09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109</v>
      </c>
      <c r="CA55">
        <v>57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755</v>
      </c>
      <c r="CO55">
        <v>0</v>
      </c>
      <c r="CP55">
        <f t="shared" si="36"/>
        <v>2909.6</v>
      </c>
      <c r="CQ55">
        <f t="shared" si="37"/>
        <v>232.14</v>
      </c>
      <c r="CR55">
        <f t="shared" si="38"/>
        <v>1.1499999999999999</v>
      </c>
      <c r="CS55">
        <f t="shared" si="39"/>
        <v>0</v>
      </c>
      <c r="CT55">
        <f t="shared" si="40"/>
        <v>9.1769999999999996</v>
      </c>
      <c r="CU55">
        <f t="shared" si="41"/>
        <v>0</v>
      </c>
      <c r="CV55">
        <f t="shared" si="42"/>
        <v>1.1154999999999999</v>
      </c>
      <c r="CW55">
        <f t="shared" si="43"/>
        <v>0</v>
      </c>
      <c r="CX55">
        <f t="shared" si="44"/>
        <v>0</v>
      </c>
      <c r="CY55">
        <f t="shared" si="45"/>
        <v>108.02771999999999</v>
      </c>
      <c r="CZ55">
        <f t="shared" si="46"/>
        <v>53.353140000000003</v>
      </c>
      <c r="DC55" t="s">
        <v>3</v>
      </c>
      <c r="DD55" t="s">
        <v>3</v>
      </c>
      <c r="DE55" t="s">
        <v>43</v>
      </c>
      <c r="DF55" t="s">
        <v>43</v>
      </c>
      <c r="DG55" t="s">
        <v>44</v>
      </c>
      <c r="DH55" t="s">
        <v>3</v>
      </c>
      <c r="DI55" t="s">
        <v>44</v>
      </c>
      <c r="DJ55" t="s">
        <v>43</v>
      </c>
      <c r="DK55" t="s">
        <v>3</v>
      </c>
      <c r="DL55" t="s">
        <v>45</v>
      </c>
      <c r="DM55" t="s">
        <v>46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181</v>
      </c>
      <c r="DW55" t="s">
        <v>181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29580085</v>
      </c>
      <c r="EF55">
        <v>2</v>
      </c>
      <c r="EG55" t="s">
        <v>21</v>
      </c>
      <c r="EH55">
        <v>12</v>
      </c>
      <c r="EI55" t="s">
        <v>154</v>
      </c>
      <c r="EJ55">
        <v>1</v>
      </c>
      <c r="EK55">
        <v>12001</v>
      </c>
      <c r="EL55" t="s">
        <v>154</v>
      </c>
      <c r="EM55" t="s">
        <v>155</v>
      </c>
      <c r="EO55" t="s">
        <v>49</v>
      </c>
      <c r="EQ55">
        <v>0</v>
      </c>
      <c r="ER55">
        <v>241.04</v>
      </c>
      <c r="ES55">
        <v>232.14</v>
      </c>
      <c r="ET55">
        <v>0.92</v>
      </c>
      <c r="EU55">
        <v>0</v>
      </c>
      <c r="EV55">
        <v>7.98</v>
      </c>
      <c r="EW55">
        <v>0.97</v>
      </c>
      <c r="EX55">
        <v>0</v>
      </c>
      <c r="EY55">
        <v>0</v>
      </c>
      <c r="FQ55">
        <v>0</v>
      </c>
      <c r="FR55">
        <f t="shared" si="47"/>
        <v>0</v>
      </c>
      <c r="FS55">
        <v>0</v>
      </c>
      <c r="FX55">
        <v>98.1</v>
      </c>
      <c r="FY55">
        <v>48.45</v>
      </c>
      <c r="GA55" t="s">
        <v>3</v>
      </c>
      <c r="GD55">
        <v>1</v>
      </c>
      <c r="GF55">
        <v>479245511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48"/>
        <v>0</v>
      </c>
      <c r="GM55">
        <f t="shared" si="49"/>
        <v>3070.98</v>
      </c>
      <c r="GN55">
        <f t="shared" si="50"/>
        <v>3070.98</v>
      </c>
      <c r="GO55">
        <f t="shared" si="51"/>
        <v>0</v>
      </c>
      <c r="GP55">
        <f t="shared" si="52"/>
        <v>0</v>
      </c>
      <c r="GR55">
        <v>0</v>
      </c>
      <c r="GS55">
        <v>3</v>
      </c>
      <c r="GT55">
        <v>0</v>
      </c>
      <c r="GU55" t="s">
        <v>3</v>
      </c>
      <c r="GV55">
        <f t="shared" si="53"/>
        <v>0</v>
      </c>
      <c r="GW55">
        <v>1</v>
      </c>
      <c r="GX55">
        <f t="shared" si="54"/>
        <v>0</v>
      </c>
      <c r="HA55">
        <v>0</v>
      </c>
      <c r="HB55">
        <v>0</v>
      </c>
      <c r="HC55">
        <f t="shared" si="55"/>
        <v>0</v>
      </c>
      <c r="HE55" t="s">
        <v>3</v>
      </c>
      <c r="HF55" t="s">
        <v>3</v>
      </c>
      <c r="HI55">
        <f t="shared" si="56"/>
        <v>0</v>
      </c>
      <c r="HJ55">
        <f t="shared" si="57"/>
        <v>3314</v>
      </c>
      <c r="HK55">
        <f t="shared" si="58"/>
        <v>3251</v>
      </c>
      <c r="HL55">
        <f t="shared" si="59"/>
        <v>1606</v>
      </c>
      <c r="HM55" t="s">
        <v>3</v>
      </c>
      <c r="HN55" t="s">
        <v>156</v>
      </c>
      <c r="HO55" t="s">
        <v>157</v>
      </c>
      <c r="HP55" t="s">
        <v>154</v>
      </c>
      <c r="HQ55" t="s">
        <v>154</v>
      </c>
      <c r="IK55">
        <v>0</v>
      </c>
    </row>
    <row r="56" spans="1:245" x14ac:dyDescent="0.2">
      <c r="A56">
        <v>17</v>
      </c>
      <c r="B56">
        <v>1</v>
      </c>
      <c r="C56">
        <f>ROW(SmtRes!A165)</f>
        <v>165</v>
      </c>
      <c r="D56">
        <f>ROW(EtalonRes!A167)</f>
        <v>167</v>
      </c>
      <c r="E56" t="s">
        <v>187</v>
      </c>
      <c r="F56" t="s">
        <v>188</v>
      </c>
      <c r="G56" t="s">
        <v>189</v>
      </c>
      <c r="H56" t="s">
        <v>190</v>
      </c>
      <c r="I56">
        <f>ROUND(8/100,7)</f>
        <v>0.08</v>
      </c>
      <c r="J56">
        <v>0</v>
      </c>
      <c r="K56">
        <f>ROUND(8/100,7)</f>
        <v>0.08</v>
      </c>
      <c r="O56">
        <f t="shared" si="21"/>
        <v>130.31</v>
      </c>
      <c r="P56">
        <f t="shared" si="22"/>
        <v>95.75</v>
      </c>
      <c r="Q56">
        <f t="shared" si="23"/>
        <v>0.34</v>
      </c>
      <c r="R56">
        <f t="shared" si="24"/>
        <v>0.05</v>
      </c>
      <c r="S56">
        <f t="shared" si="25"/>
        <v>34.22</v>
      </c>
      <c r="T56">
        <f t="shared" si="26"/>
        <v>0</v>
      </c>
      <c r="U56">
        <f t="shared" si="27"/>
        <v>4.1576000000000004</v>
      </c>
      <c r="V56">
        <f t="shared" si="28"/>
        <v>4.0000000000000001E-3</v>
      </c>
      <c r="W56">
        <f t="shared" si="29"/>
        <v>0</v>
      </c>
      <c r="X56">
        <f t="shared" si="30"/>
        <v>30.84</v>
      </c>
      <c r="Y56">
        <f t="shared" si="31"/>
        <v>15.76</v>
      </c>
      <c r="AA56">
        <v>30032641</v>
      </c>
      <c r="AB56">
        <f t="shared" si="32"/>
        <v>1628.9</v>
      </c>
      <c r="AC56">
        <f t="shared" si="33"/>
        <v>1196.9000000000001</v>
      </c>
      <c r="AD56">
        <f>ROUND((((ET56)-(EU56))+AE56),6)</f>
        <v>4.29</v>
      </c>
      <c r="AE56">
        <f t="shared" ref="AE56:AF58" si="63">ROUND((EU56),6)</f>
        <v>0.65</v>
      </c>
      <c r="AF56">
        <f t="shared" si="63"/>
        <v>427.71</v>
      </c>
      <c r="AG56">
        <f t="shared" si="34"/>
        <v>0</v>
      </c>
      <c r="AH56">
        <f t="shared" ref="AH56:AI58" si="64">(EW56)</f>
        <v>51.97</v>
      </c>
      <c r="AI56">
        <f t="shared" si="64"/>
        <v>0.05</v>
      </c>
      <c r="AJ56">
        <f t="shared" si="35"/>
        <v>0</v>
      </c>
      <c r="AK56">
        <v>1628.9</v>
      </c>
      <c r="AL56">
        <v>1196.9000000000001</v>
      </c>
      <c r="AM56">
        <v>4.29</v>
      </c>
      <c r="AN56">
        <v>0.65</v>
      </c>
      <c r="AO56">
        <v>427.71</v>
      </c>
      <c r="AP56">
        <v>0</v>
      </c>
      <c r="AQ56">
        <v>51.97</v>
      </c>
      <c r="AR56">
        <v>0.05</v>
      </c>
      <c r="AS56">
        <v>0</v>
      </c>
      <c r="AT56">
        <v>90</v>
      </c>
      <c r="AU56">
        <v>46</v>
      </c>
      <c r="AV56">
        <v>1</v>
      </c>
      <c r="AW56">
        <v>1</v>
      </c>
      <c r="AZ56">
        <v>1</v>
      </c>
      <c r="BA56">
        <v>30.09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191</v>
      </c>
      <c r="BM56">
        <v>58001</v>
      </c>
      <c r="BN56">
        <v>0</v>
      </c>
      <c r="BO56" t="s">
        <v>3</v>
      </c>
      <c r="BP56">
        <v>0</v>
      </c>
      <c r="BQ56">
        <v>6</v>
      </c>
      <c r="BR56">
        <v>0</v>
      </c>
      <c r="BS56">
        <v>30.09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90</v>
      </c>
      <c r="CA56">
        <v>46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6"/>
        <v>130.31</v>
      </c>
      <c r="CQ56">
        <f t="shared" si="37"/>
        <v>1196.9000000000001</v>
      </c>
      <c r="CR56">
        <f t="shared" si="38"/>
        <v>4.29</v>
      </c>
      <c r="CS56">
        <f t="shared" si="39"/>
        <v>0.65</v>
      </c>
      <c r="CT56">
        <f t="shared" si="40"/>
        <v>427.71</v>
      </c>
      <c r="CU56">
        <f t="shared" si="41"/>
        <v>0</v>
      </c>
      <c r="CV56">
        <f t="shared" si="42"/>
        <v>51.97</v>
      </c>
      <c r="CW56">
        <f t="shared" si="43"/>
        <v>0.05</v>
      </c>
      <c r="CX56">
        <f t="shared" si="44"/>
        <v>0</v>
      </c>
      <c r="CY56">
        <f t="shared" si="45"/>
        <v>30.842999999999996</v>
      </c>
      <c r="CZ56">
        <f t="shared" si="46"/>
        <v>15.764199999999999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190</v>
      </c>
      <c r="DW56" t="s">
        <v>190</v>
      </c>
      <c r="DX56">
        <v>100</v>
      </c>
      <c r="DZ56" t="s">
        <v>3</v>
      </c>
      <c r="EA56" t="s">
        <v>3</v>
      </c>
      <c r="EB56" t="s">
        <v>3</v>
      </c>
      <c r="EC56" t="s">
        <v>3</v>
      </c>
      <c r="EE56">
        <v>29580207</v>
      </c>
      <c r="EF56">
        <v>6</v>
      </c>
      <c r="EG56" t="s">
        <v>32</v>
      </c>
      <c r="EH56">
        <v>92</v>
      </c>
      <c r="EI56" t="s">
        <v>33</v>
      </c>
      <c r="EJ56">
        <v>1</v>
      </c>
      <c r="EK56">
        <v>58001</v>
      </c>
      <c r="EL56" t="s">
        <v>33</v>
      </c>
      <c r="EM56" t="s">
        <v>34</v>
      </c>
      <c r="EO56" t="s">
        <v>3</v>
      </c>
      <c r="EQ56">
        <v>0</v>
      </c>
      <c r="ER56">
        <v>1628.9</v>
      </c>
      <c r="ES56">
        <v>1196.9000000000001</v>
      </c>
      <c r="ET56">
        <v>4.29</v>
      </c>
      <c r="EU56">
        <v>0.65</v>
      </c>
      <c r="EV56">
        <v>427.71</v>
      </c>
      <c r="EW56">
        <v>51.97</v>
      </c>
      <c r="EX56">
        <v>0.05</v>
      </c>
      <c r="EY56">
        <v>0</v>
      </c>
      <c r="FQ56">
        <v>0</v>
      </c>
      <c r="FR56">
        <f t="shared" si="47"/>
        <v>0</v>
      </c>
      <c r="FS56">
        <v>0</v>
      </c>
      <c r="FX56">
        <v>90</v>
      </c>
      <c r="FY56">
        <v>46</v>
      </c>
      <c r="GA56" t="s">
        <v>3</v>
      </c>
      <c r="GD56">
        <v>1</v>
      </c>
      <c r="GF56">
        <v>437620578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8"/>
        <v>0</v>
      </c>
      <c r="GM56">
        <f t="shared" si="49"/>
        <v>176.91</v>
      </c>
      <c r="GN56">
        <f t="shared" si="50"/>
        <v>176.91</v>
      </c>
      <c r="GO56">
        <f t="shared" si="51"/>
        <v>0</v>
      </c>
      <c r="GP56">
        <f t="shared" si="52"/>
        <v>0</v>
      </c>
      <c r="GR56">
        <v>0</v>
      </c>
      <c r="GS56">
        <v>3</v>
      </c>
      <c r="GT56">
        <v>0</v>
      </c>
      <c r="GU56" t="s">
        <v>3</v>
      </c>
      <c r="GV56">
        <f t="shared" si="53"/>
        <v>0</v>
      </c>
      <c r="GW56">
        <v>1</v>
      </c>
      <c r="GX56">
        <f t="shared" si="54"/>
        <v>0</v>
      </c>
      <c r="HA56">
        <v>0</v>
      </c>
      <c r="HB56">
        <v>0</v>
      </c>
      <c r="HC56">
        <f t="shared" si="55"/>
        <v>0</v>
      </c>
      <c r="HE56" t="s">
        <v>3</v>
      </c>
      <c r="HF56" t="s">
        <v>3</v>
      </c>
      <c r="HI56">
        <f t="shared" si="56"/>
        <v>2</v>
      </c>
      <c r="HJ56">
        <f t="shared" si="57"/>
        <v>1030</v>
      </c>
      <c r="HK56">
        <f t="shared" si="58"/>
        <v>929</v>
      </c>
      <c r="HL56">
        <f t="shared" si="59"/>
        <v>475</v>
      </c>
      <c r="HM56" t="s">
        <v>3</v>
      </c>
      <c r="HN56" t="s">
        <v>35</v>
      </c>
      <c r="HO56" t="s">
        <v>36</v>
      </c>
      <c r="HP56" t="s">
        <v>37</v>
      </c>
      <c r="HQ56" t="s">
        <v>37</v>
      </c>
      <c r="IK56">
        <v>0</v>
      </c>
    </row>
    <row r="57" spans="1:245" x14ac:dyDescent="0.2">
      <c r="A57">
        <v>17</v>
      </c>
      <c r="B57">
        <v>1</v>
      </c>
      <c r="C57">
        <f>ROW(SmtRes!A172)</f>
        <v>172</v>
      </c>
      <c r="D57">
        <f>ROW(EtalonRes!A174)</f>
        <v>174</v>
      </c>
      <c r="E57" t="s">
        <v>192</v>
      </c>
      <c r="F57" t="s">
        <v>193</v>
      </c>
      <c r="G57" t="s">
        <v>194</v>
      </c>
      <c r="H57" t="s">
        <v>190</v>
      </c>
      <c r="I57">
        <f>ROUND(46.4/100,7)</f>
        <v>0.46400000000000002</v>
      </c>
      <c r="J57">
        <v>0</v>
      </c>
      <c r="K57">
        <f>ROUND(46.4/100,7)</f>
        <v>0.46400000000000002</v>
      </c>
      <c r="O57">
        <f t="shared" si="21"/>
        <v>806.37</v>
      </c>
      <c r="P57">
        <f t="shared" si="22"/>
        <v>555.36</v>
      </c>
      <c r="Q57">
        <f t="shared" si="23"/>
        <v>1.99</v>
      </c>
      <c r="R57">
        <f t="shared" si="24"/>
        <v>0.3</v>
      </c>
      <c r="S57">
        <f t="shared" si="25"/>
        <v>249.02</v>
      </c>
      <c r="T57">
        <f t="shared" si="26"/>
        <v>0</v>
      </c>
      <c r="U57">
        <f t="shared" si="27"/>
        <v>30.257439999999999</v>
      </c>
      <c r="V57">
        <f t="shared" si="28"/>
        <v>2.3200000000000002E-2</v>
      </c>
      <c r="W57">
        <f t="shared" si="29"/>
        <v>0</v>
      </c>
      <c r="X57">
        <f t="shared" si="30"/>
        <v>224.39</v>
      </c>
      <c r="Y57">
        <f t="shared" si="31"/>
        <v>114.69</v>
      </c>
      <c r="AA57">
        <v>30032641</v>
      </c>
      <c r="AB57">
        <f t="shared" si="32"/>
        <v>1737.87</v>
      </c>
      <c r="AC57">
        <f t="shared" si="33"/>
        <v>1196.9000000000001</v>
      </c>
      <c r="AD57">
        <f>ROUND((((ET57)-(EU57))+AE57),6)</f>
        <v>4.29</v>
      </c>
      <c r="AE57">
        <f t="shared" si="63"/>
        <v>0.65</v>
      </c>
      <c r="AF57">
        <f t="shared" si="63"/>
        <v>536.67999999999995</v>
      </c>
      <c r="AG57">
        <f t="shared" si="34"/>
        <v>0</v>
      </c>
      <c r="AH57">
        <f t="shared" si="64"/>
        <v>65.209999999999994</v>
      </c>
      <c r="AI57">
        <f t="shared" si="64"/>
        <v>0.05</v>
      </c>
      <c r="AJ57">
        <f t="shared" si="35"/>
        <v>0</v>
      </c>
      <c r="AK57">
        <v>1737.87</v>
      </c>
      <c r="AL57">
        <v>1196.9000000000001</v>
      </c>
      <c r="AM57">
        <v>4.29</v>
      </c>
      <c r="AN57">
        <v>0.65</v>
      </c>
      <c r="AO57">
        <v>536.67999999999995</v>
      </c>
      <c r="AP57">
        <v>0</v>
      </c>
      <c r="AQ57">
        <v>65.209999999999994</v>
      </c>
      <c r="AR57">
        <v>0.05</v>
      </c>
      <c r="AS57">
        <v>0</v>
      </c>
      <c r="AT57">
        <v>90</v>
      </c>
      <c r="AU57">
        <v>46</v>
      </c>
      <c r="AV57">
        <v>1</v>
      </c>
      <c r="AW57">
        <v>1</v>
      </c>
      <c r="AZ57">
        <v>1</v>
      </c>
      <c r="BA57">
        <v>30.09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195</v>
      </c>
      <c r="BM57">
        <v>58001</v>
      </c>
      <c r="BN57">
        <v>0</v>
      </c>
      <c r="BO57" t="s">
        <v>3</v>
      </c>
      <c r="BP57">
        <v>0</v>
      </c>
      <c r="BQ57">
        <v>6</v>
      </c>
      <c r="BR57">
        <v>0</v>
      </c>
      <c r="BS57">
        <v>30.09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6"/>
        <v>806.37</v>
      </c>
      <c r="CQ57">
        <f t="shared" si="37"/>
        <v>1196.9000000000001</v>
      </c>
      <c r="CR57">
        <f t="shared" si="38"/>
        <v>4.29</v>
      </c>
      <c r="CS57">
        <f t="shared" si="39"/>
        <v>0.65</v>
      </c>
      <c r="CT57">
        <f t="shared" si="40"/>
        <v>536.67999999999995</v>
      </c>
      <c r="CU57">
        <f t="shared" si="41"/>
        <v>0</v>
      </c>
      <c r="CV57">
        <f t="shared" si="42"/>
        <v>65.209999999999994</v>
      </c>
      <c r="CW57">
        <f t="shared" si="43"/>
        <v>0.05</v>
      </c>
      <c r="CX57">
        <f t="shared" si="44"/>
        <v>0</v>
      </c>
      <c r="CY57">
        <f t="shared" si="45"/>
        <v>224.38800000000003</v>
      </c>
      <c r="CZ57">
        <f t="shared" si="46"/>
        <v>114.68720000000002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190</v>
      </c>
      <c r="DW57" t="s">
        <v>190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29580207</v>
      </c>
      <c r="EF57">
        <v>6</v>
      </c>
      <c r="EG57" t="s">
        <v>32</v>
      </c>
      <c r="EH57">
        <v>92</v>
      </c>
      <c r="EI57" t="s">
        <v>33</v>
      </c>
      <c r="EJ57">
        <v>1</v>
      </c>
      <c r="EK57">
        <v>58001</v>
      </c>
      <c r="EL57" t="s">
        <v>33</v>
      </c>
      <c r="EM57" t="s">
        <v>34</v>
      </c>
      <c r="EO57" t="s">
        <v>3</v>
      </c>
      <c r="EQ57">
        <v>0</v>
      </c>
      <c r="ER57">
        <v>1737.87</v>
      </c>
      <c r="ES57">
        <v>1196.9000000000001</v>
      </c>
      <c r="ET57">
        <v>4.29</v>
      </c>
      <c r="EU57">
        <v>0.65</v>
      </c>
      <c r="EV57">
        <v>536.67999999999995</v>
      </c>
      <c r="EW57">
        <v>65.209999999999994</v>
      </c>
      <c r="EX57">
        <v>0.05</v>
      </c>
      <c r="EY57">
        <v>0</v>
      </c>
      <c r="FQ57">
        <v>0</v>
      </c>
      <c r="FR57">
        <f t="shared" si="47"/>
        <v>0</v>
      </c>
      <c r="FS57">
        <v>0</v>
      </c>
      <c r="FX57">
        <v>90</v>
      </c>
      <c r="FY57">
        <v>46</v>
      </c>
      <c r="GA57" t="s">
        <v>3</v>
      </c>
      <c r="GD57">
        <v>1</v>
      </c>
      <c r="GF57">
        <v>-262579392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8"/>
        <v>0</v>
      </c>
      <c r="GM57">
        <f t="shared" si="49"/>
        <v>1145.45</v>
      </c>
      <c r="GN57">
        <f t="shared" si="50"/>
        <v>1145.45</v>
      </c>
      <c r="GO57">
        <f t="shared" si="51"/>
        <v>0</v>
      </c>
      <c r="GP57">
        <f t="shared" si="52"/>
        <v>0</v>
      </c>
      <c r="GR57">
        <v>0</v>
      </c>
      <c r="GS57">
        <v>3</v>
      </c>
      <c r="GT57">
        <v>0</v>
      </c>
      <c r="GU57" t="s">
        <v>3</v>
      </c>
      <c r="GV57">
        <f t="shared" si="53"/>
        <v>0</v>
      </c>
      <c r="GW57">
        <v>1</v>
      </c>
      <c r="GX57">
        <f t="shared" si="54"/>
        <v>0</v>
      </c>
      <c r="HA57">
        <v>0</v>
      </c>
      <c r="HB57">
        <v>0</v>
      </c>
      <c r="HC57">
        <f t="shared" si="55"/>
        <v>0</v>
      </c>
      <c r="HE57" t="s">
        <v>3</v>
      </c>
      <c r="HF57" t="s">
        <v>3</v>
      </c>
      <c r="HI57">
        <f t="shared" si="56"/>
        <v>9</v>
      </c>
      <c r="HJ57">
        <f t="shared" si="57"/>
        <v>7493</v>
      </c>
      <c r="HK57">
        <f t="shared" si="58"/>
        <v>6752</v>
      </c>
      <c r="HL57">
        <f t="shared" si="59"/>
        <v>3451</v>
      </c>
      <c r="HM57" t="s">
        <v>3</v>
      </c>
      <c r="HN57" t="s">
        <v>35</v>
      </c>
      <c r="HO57" t="s">
        <v>36</v>
      </c>
      <c r="HP57" t="s">
        <v>37</v>
      </c>
      <c r="HQ57" t="s">
        <v>37</v>
      </c>
      <c r="IK57">
        <v>0</v>
      </c>
    </row>
    <row r="58" spans="1:245" x14ac:dyDescent="0.2">
      <c r="A58">
        <v>17</v>
      </c>
      <c r="B58">
        <v>1</v>
      </c>
      <c r="C58">
        <f>ROW(SmtRes!A180)</f>
        <v>180</v>
      </c>
      <c r="D58">
        <f>ROW(EtalonRes!A182)</f>
        <v>182</v>
      </c>
      <c r="E58" t="s">
        <v>196</v>
      </c>
      <c r="F58" t="s">
        <v>197</v>
      </c>
      <c r="G58" t="s">
        <v>198</v>
      </c>
      <c r="H58" t="s">
        <v>190</v>
      </c>
      <c r="I58">
        <f>ROUND(86.8/100,7)</f>
        <v>0.86799999999999999</v>
      </c>
      <c r="J58">
        <v>0</v>
      </c>
      <c r="K58">
        <f>ROUND(86.8/100,7)</f>
        <v>0.86799999999999999</v>
      </c>
      <c r="O58">
        <f t="shared" si="21"/>
        <v>3962.82</v>
      </c>
      <c r="P58">
        <f t="shared" si="22"/>
        <v>3502.68</v>
      </c>
      <c r="Q58">
        <f t="shared" si="23"/>
        <v>8.52</v>
      </c>
      <c r="R58">
        <f t="shared" si="24"/>
        <v>1.58</v>
      </c>
      <c r="S58">
        <f t="shared" si="25"/>
        <v>451.62</v>
      </c>
      <c r="T58">
        <f t="shared" si="26"/>
        <v>0</v>
      </c>
      <c r="U58">
        <f t="shared" si="27"/>
        <v>54.874960000000002</v>
      </c>
      <c r="V58">
        <f t="shared" si="28"/>
        <v>0.12152000000000002</v>
      </c>
      <c r="W58">
        <f t="shared" si="29"/>
        <v>0</v>
      </c>
      <c r="X58">
        <f t="shared" si="30"/>
        <v>407.88</v>
      </c>
      <c r="Y58">
        <f t="shared" si="31"/>
        <v>208.47</v>
      </c>
      <c r="AA58">
        <v>30032641</v>
      </c>
      <c r="AB58">
        <f t="shared" si="32"/>
        <v>4565.46</v>
      </c>
      <c r="AC58">
        <f t="shared" si="33"/>
        <v>4035.34</v>
      </c>
      <c r="AD58">
        <f>ROUND((((ET58)-(EU58))+AE58),6)</f>
        <v>9.82</v>
      </c>
      <c r="AE58">
        <f t="shared" si="63"/>
        <v>1.82</v>
      </c>
      <c r="AF58">
        <f t="shared" si="63"/>
        <v>520.29999999999995</v>
      </c>
      <c r="AG58">
        <f t="shared" si="34"/>
        <v>0</v>
      </c>
      <c r="AH58">
        <f t="shared" si="64"/>
        <v>63.22</v>
      </c>
      <c r="AI58">
        <f t="shared" si="64"/>
        <v>0.14000000000000001</v>
      </c>
      <c r="AJ58">
        <f t="shared" si="35"/>
        <v>0</v>
      </c>
      <c r="AK58">
        <v>4565.46</v>
      </c>
      <c r="AL58">
        <v>4035.34</v>
      </c>
      <c r="AM58">
        <v>9.82</v>
      </c>
      <c r="AN58">
        <v>1.82</v>
      </c>
      <c r="AO58">
        <v>520.29999999999995</v>
      </c>
      <c r="AP58">
        <v>0</v>
      </c>
      <c r="AQ58">
        <v>63.22</v>
      </c>
      <c r="AR58">
        <v>0.14000000000000001</v>
      </c>
      <c r="AS58">
        <v>0</v>
      </c>
      <c r="AT58">
        <v>90</v>
      </c>
      <c r="AU58">
        <v>46</v>
      </c>
      <c r="AV58">
        <v>1</v>
      </c>
      <c r="AW58">
        <v>1</v>
      </c>
      <c r="AZ58">
        <v>1</v>
      </c>
      <c r="BA58">
        <v>30.09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199</v>
      </c>
      <c r="BM58">
        <v>58001</v>
      </c>
      <c r="BN58">
        <v>0</v>
      </c>
      <c r="BO58" t="s">
        <v>3</v>
      </c>
      <c r="BP58">
        <v>0</v>
      </c>
      <c r="BQ58">
        <v>6</v>
      </c>
      <c r="BR58">
        <v>0</v>
      </c>
      <c r="BS58">
        <v>30.09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46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36"/>
        <v>3962.8199999999997</v>
      </c>
      <c r="CQ58">
        <f t="shared" si="37"/>
        <v>4035.34</v>
      </c>
      <c r="CR58">
        <f t="shared" si="38"/>
        <v>9.82</v>
      </c>
      <c r="CS58">
        <f t="shared" si="39"/>
        <v>1.82</v>
      </c>
      <c r="CT58">
        <f t="shared" si="40"/>
        <v>520.29999999999995</v>
      </c>
      <c r="CU58">
        <f t="shared" si="41"/>
        <v>0</v>
      </c>
      <c r="CV58">
        <f t="shared" si="42"/>
        <v>63.22</v>
      </c>
      <c r="CW58">
        <f t="shared" si="43"/>
        <v>0.14000000000000001</v>
      </c>
      <c r="CX58">
        <f t="shared" si="44"/>
        <v>0</v>
      </c>
      <c r="CY58">
        <f t="shared" si="45"/>
        <v>407.88</v>
      </c>
      <c r="CZ58">
        <f t="shared" si="46"/>
        <v>208.47200000000001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190</v>
      </c>
      <c r="DW58" t="s">
        <v>190</v>
      </c>
      <c r="DX58">
        <v>100</v>
      </c>
      <c r="DZ58" t="s">
        <v>3</v>
      </c>
      <c r="EA58" t="s">
        <v>3</v>
      </c>
      <c r="EB58" t="s">
        <v>3</v>
      </c>
      <c r="EC58" t="s">
        <v>3</v>
      </c>
      <c r="EE58">
        <v>29580207</v>
      </c>
      <c r="EF58">
        <v>6</v>
      </c>
      <c r="EG58" t="s">
        <v>32</v>
      </c>
      <c r="EH58">
        <v>92</v>
      </c>
      <c r="EI58" t="s">
        <v>33</v>
      </c>
      <c r="EJ58">
        <v>1</v>
      </c>
      <c r="EK58">
        <v>58001</v>
      </c>
      <c r="EL58" t="s">
        <v>33</v>
      </c>
      <c r="EM58" t="s">
        <v>34</v>
      </c>
      <c r="EO58" t="s">
        <v>3</v>
      </c>
      <c r="EQ58">
        <v>0</v>
      </c>
      <c r="ER58">
        <v>4565.46</v>
      </c>
      <c r="ES58">
        <v>4035.34</v>
      </c>
      <c r="ET58">
        <v>9.82</v>
      </c>
      <c r="EU58">
        <v>1.82</v>
      </c>
      <c r="EV58">
        <v>520.29999999999995</v>
      </c>
      <c r="EW58">
        <v>63.22</v>
      </c>
      <c r="EX58">
        <v>0.14000000000000001</v>
      </c>
      <c r="EY58">
        <v>0</v>
      </c>
      <c r="FQ58">
        <v>0</v>
      </c>
      <c r="FR58">
        <f t="shared" si="47"/>
        <v>0</v>
      </c>
      <c r="FS58">
        <v>0</v>
      </c>
      <c r="FX58">
        <v>90</v>
      </c>
      <c r="FY58">
        <v>46</v>
      </c>
      <c r="GA58" t="s">
        <v>3</v>
      </c>
      <c r="GD58">
        <v>1</v>
      </c>
      <c r="GF58">
        <v>-1721366615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48"/>
        <v>0</v>
      </c>
      <c r="GM58">
        <f t="shared" si="49"/>
        <v>4579.17</v>
      </c>
      <c r="GN58">
        <f t="shared" si="50"/>
        <v>4579.17</v>
      </c>
      <c r="GO58">
        <f t="shared" si="51"/>
        <v>0</v>
      </c>
      <c r="GP58">
        <f t="shared" si="52"/>
        <v>0</v>
      </c>
      <c r="GR58">
        <v>0</v>
      </c>
      <c r="GS58">
        <v>3</v>
      </c>
      <c r="GT58">
        <v>0</v>
      </c>
      <c r="GU58" t="s">
        <v>3</v>
      </c>
      <c r="GV58">
        <f t="shared" si="53"/>
        <v>0</v>
      </c>
      <c r="GW58">
        <v>1</v>
      </c>
      <c r="GX58">
        <f t="shared" si="54"/>
        <v>0</v>
      </c>
      <c r="HA58">
        <v>0</v>
      </c>
      <c r="HB58">
        <v>0</v>
      </c>
      <c r="HC58">
        <f t="shared" si="55"/>
        <v>0</v>
      </c>
      <c r="HE58" t="s">
        <v>3</v>
      </c>
      <c r="HF58" t="s">
        <v>3</v>
      </c>
      <c r="HI58">
        <f t="shared" si="56"/>
        <v>48</v>
      </c>
      <c r="HJ58">
        <f t="shared" si="57"/>
        <v>13589</v>
      </c>
      <c r="HK58">
        <f t="shared" si="58"/>
        <v>12273</v>
      </c>
      <c r="HL58">
        <f t="shared" si="59"/>
        <v>6273</v>
      </c>
      <c r="HM58" t="s">
        <v>3</v>
      </c>
      <c r="HN58" t="s">
        <v>35</v>
      </c>
      <c r="HO58" t="s">
        <v>36</v>
      </c>
      <c r="HP58" t="s">
        <v>37</v>
      </c>
      <c r="HQ58" t="s">
        <v>37</v>
      </c>
      <c r="IK58">
        <v>0</v>
      </c>
    </row>
    <row r="59" spans="1:245" x14ac:dyDescent="0.2">
      <c r="A59">
        <v>17</v>
      </c>
      <c r="B59">
        <v>1</v>
      </c>
      <c r="C59">
        <f>ROW(SmtRes!A188)</f>
        <v>188</v>
      </c>
      <c r="D59">
        <f>ROW(EtalonRes!A190)</f>
        <v>190</v>
      </c>
      <c r="E59" t="s">
        <v>200</v>
      </c>
      <c r="F59" t="s">
        <v>201</v>
      </c>
      <c r="G59" t="s">
        <v>202</v>
      </c>
      <c r="H59" t="s">
        <v>203</v>
      </c>
      <c r="I59">
        <f>ROUND(138/100,7)</f>
        <v>1.38</v>
      </c>
      <c r="J59">
        <v>0</v>
      </c>
      <c r="K59">
        <f>ROUND(138/100,7)</f>
        <v>1.38</v>
      </c>
      <c r="O59">
        <f t="shared" si="21"/>
        <v>10109.58</v>
      </c>
      <c r="P59">
        <f t="shared" si="22"/>
        <v>9659.4599999999991</v>
      </c>
      <c r="Q59">
        <f t="shared" si="23"/>
        <v>39.880000000000003</v>
      </c>
      <c r="R59">
        <f t="shared" si="24"/>
        <v>3.59</v>
      </c>
      <c r="S59">
        <f t="shared" si="25"/>
        <v>410.24</v>
      </c>
      <c r="T59">
        <f t="shared" si="26"/>
        <v>0</v>
      </c>
      <c r="U59">
        <f t="shared" si="27"/>
        <v>49.847669999999994</v>
      </c>
      <c r="V59">
        <f t="shared" si="28"/>
        <v>0.27599999999999997</v>
      </c>
      <c r="W59">
        <f t="shared" si="29"/>
        <v>0</v>
      </c>
      <c r="X59">
        <f t="shared" si="30"/>
        <v>405.97</v>
      </c>
      <c r="Y59">
        <f t="shared" si="31"/>
        <v>200.5</v>
      </c>
      <c r="AA59">
        <v>30032641</v>
      </c>
      <c r="AB59">
        <f t="shared" si="32"/>
        <v>7325.7849999999999</v>
      </c>
      <c r="AC59">
        <f t="shared" si="33"/>
        <v>6999.61</v>
      </c>
      <c r="AD59">
        <f>ROUND(((((ET59*ROUND(1.25,7)))-((EU59*ROUND(1.25,7))))+AE59),6)</f>
        <v>28.9</v>
      </c>
      <c r="AE59">
        <f>ROUND(((EU59*ROUND(1.25,7))),6)</f>
        <v>2.6</v>
      </c>
      <c r="AF59">
        <f>ROUND(((EV59*ROUND(1.15,7))),6)</f>
        <v>297.27499999999998</v>
      </c>
      <c r="AG59">
        <f t="shared" si="34"/>
        <v>0</v>
      </c>
      <c r="AH59">
        <f>((EW59*ROUND(1.15,7)))</f>
        <v>36.121499999999997</v>
      </c>
      <c r="AI59">
        <f>((EX59*ROUND(1.25,7)))</f>
        <v>0.2</v>
      </c>
      <c r="AJ59">
        <f t="shared" si="35"/>
        <v>0</v>
      </c>
      <c r="AK59">
        <v>7281.23</v>
      </c>
      <c r="AL59">
        <v>6999.61</v>
      </c>
      <c r="AM59">
        <v>23.12</v>
      </c>
      <c r="AN59">
        <v>2.08</v>
      </c>
      <c r="AO59">
        <v>258.5</v>
      </c>
      <c r="AP59">
        <v>0</v>
      </c>
      <c r="AQ59">
        <v>31.41</v>
      </c>
      <c r="AR59">
        <v>0.16</v>
      </c>
      <c r="AS59">
        <v>0</v>
      </c>
      <c r="AT59">
        <v>98.1</v>
      </c>
      <c r="AU59">
        <v>48.45</v>
      </c>
      <c r="AV59">
        <v>1</v>
      </c>
      <c r="AW59">
        <v>1</v>
      </c>
      <c r="AZ59">
        <v>1</v>
      </c>
      <c r="BA59">
        <v>30.09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204</v>
      </c>
      <c r="BM59">
        <v>12001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30.09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109</v>
      </c>
      <c r="CA59">
        <v>57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755</v>
      </c>
      <c r="CO59">
        <v>0</v>
      </c>
      <c r="CP59">
        <f t="shared" si="36"/>
        <v>10109.579999999998</v>
      </c>
      <c r="CQ59">
        <f t="shared" si="37"/>
        <v>6999.61</v>
      </c>
      <c r="CR59">
        <f t="shared" si="38"/>
        <v>28.9</v>
      </c>
      <c r="CS59">
        <f t="shared" si="39"/>
        <v>2.6</v>
      </c>
      <c r="CT59">
        <f t="shared" si="40"/>
        <v>297.27499999999998</v>
      </c>
      <c r="CU59">
        <f t="shared" si="41"/>
        <v>0</v>
      </c>
      <c r="CV59">
        <f t="shared" si="42"/>
        <v>36.121499999999997</v>
      </c>
      <c r="CW59">
        <f t="shared" si="43"/>
        <v>0.2</v>
      </c>
      <c r="CX59">
        <f t="shared" si="44"/>
        <v>0</v>
      </c>
      <c r="CY59">
        <f t="shared" si="45"/>
        <v>405.96722999999997</v>
      </c>
      <c r="CZ59">
        <f t="shared" si="46"/>
        <v>200.50063499999999</v>
      </c>
      <c r="DC59" t="s">
        <v>3</v>
      </c>
      <c r="DD59" t="s">
        <v>3</v>
      </c>
      <c r="DE59" t="s">
        <v>43</v>
      </c>
      <c r="DF59" t="s">
        <v>43</v>
      </c>
      <c r="DG59" t="s">
        <v>44</v>
      </c>
      <c r="DH59" t="s">
        <v>3</v>
      </c>
      <c r="DI59" t="s">
        <v>44</v>
      </c>
      <c r="DJ59" t="s">
        <v>43</v>
      </c>
      <c r="DK59" t="s">
        <v>3</v>
      </c>
      <c r="DL59" t="s">
        <v>45</v>
      </c>
      <c r="DM59" t="s">
        <v>46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203</v>
      </c>
      <c r="DW59" t="s">
        <v>203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29580085</v>
      </c>
      <c r="EF59">
        <v>2</v>
      </c>
      <c r="EG59" t="s">
        <v>21</v>
      </c>
      <c r="EH59">
        <v>12</v>
      </c>
      <c r="EI59" t="s">
        <v>154</v>
      </c>
      <c r="EJ59">
        <v>1</v>
      </c>
      <c r="EK59">
        <v>12001</v>
      </c>
      <c r="EL59" t="s">
        <v>154</v>
      </c>
      <c r="EM59" t="s">
        <v>155</v>
      </c>
      <c r="EO59" t="s">
        <v>49</v>
      </c>
      <c r="EQ59">
        <v>0</v>
      </c>
      <c r="ER59">
        <v>7281.23</v>
      </c>
      <c r="ES59">
        <v>6999.61</v>
      </c>
      <c r="ET59">
        <v>23.12</v>
      </c>
      <c r="EU59">
        <v>2.08</v>
      </c>
      <c r="EV59">
        <v>258.5</v>
      </c>
      <c r="EW59">
        <v>31.41</v>
      </c>
      <c r="EX59">
        <v>0.16</v>
      </c>
      <c r="EY59">
        <v>0</v>
      </c>
      <c r="FQ59">
        <v>0</v>
      </c>
      <c r="FR59">
        <f t="shared" si="47"/>
        <v>0</v>
      </c>
      <c r="FS59">
        <v>0</v>
      </c>
      <c r="FX59">
        <v>98.1</v>
      </c>
      <c r="FY59">
        <v>48.45</v>
      </c>
      <c r="GA59" t="s">
        <v>3</v>
      </c>
      <c r="GD59">
        <v>1</v>
      </c>
      <c r="GF59">
        <v>2006187849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48"/>
        <v>0</v>
      </c>
      <c r="GM59">
        <f t="shared" si="49"/>
        <v>10716.05</v>
      </c>
      <c r="GN59">
        <f t="shared" si="50"/>
        <v>10716.05</v>
      </c>
      <c r="GO59">
        <f t="shared" si="51"/>
        <v>0</v>
      </c>
      <c r="GP59">
        <f t="shared" si="52"/>
        <v>0</v>
      </c>
      <c r="GR59">
        <v>0</v>
      </c>
      <c r="GS59">
        <v>3</v>
      </c>
      <c r="GT59">
        <v>0</v>
      </c>
      <c r="GU59" t="s">
        <v>3</v>
      </c>
      <c r="GV59">
        <f t="shared" si="53"/>
        <v>0</v>
      </c>
      <c r="GW59">
        <v>1</v>
      </c>
      <c r="GX59">
        <f t="shared" si="54"/>
        <v>0</v>
      </c>
      <c r="HA59">
        <v>0</v>
      </c>
      <c r="HB59">
        <v>0</v>
      </c>
      <c r="HC59">
        <f t="shared" si="55"/>
        <v>0</v>
      </c>
      <c r="HE59" t="s">
        <v>3</v>
      </c>
      <c r="HF59" t="s">
        <v>3</v>
      </c>
      <c r="HI59">
        <f t="shared" si="56"/>
        <v>108</v>
      </c>
      <c r="HJ59">
        <f t="shared" si="57"/>
        <v>12344</v>
      </c>
      <c r="HK59">
        <f t="shared" si="58"/>
        <v>12215</v>
      </c>
      <c r="HL59">
        <f t="shared" si="59"/>
        <v>6033</v>
      </c>
      <c r="HM59" t="s">
        <v>3</v>
      </c>
      <c r="HN59" t="s">
        <v>156</v>
      </c>
      <c r="HO59" t="s">
        <v>157</v>
      </c>
      <c r="HP59" t="s">
        <v>154</v>
      </c>
      <c r="HQ59" t="s">
        <v>154</v>
      </c>
      <c r="IK59">
        <v>0</v>
      </c>
    </row>
    <row r="60" spans="1:245" x14ac:dyDescent="0.2">
      <c r="A60">
        <v>17</v>
      </c>
      <c r="B60">
        <v>1</v>
      </c>
      <c r="C60">
        <f>ROW(SmtRes!A192)</f>
        <v>192</v>
      </c>
      <c r="D60">
        <f>ROW(EtalonRes!A194)</f>
        <v>194</v>
      </c>
      <c r="E60" t="s">
        <v>205</v>
      </c>
      <c r="F60" t="s">
        <v>206</v>
      </c>
      <c r="G60" t="s">
        <v>207</v>
      </c>
      <c r="H60" t="s">
        <v>190</v>
      </c>
      <c r="I60">
        <f>ROUND(60/100,7)</f>
        <v>0.6</v>
      </c>
      <c r="J60">
        <v>0</v>
      </c>
      <c r="K60">
        <f>ROUND(60/100,7)</f>
        <v>0.6</v>
      </c>
      <c r="O60">
        <f t="shared" si="21"/>
        <v>4299.2700000000004</v>
      </c>
      <c r="P60">
        <f t="shared" si="22"/>
        <v>4110.3999999999996</v>
      </c>
      <c r="Q60">
        <f t="shared" si="23"/>
        <v>7.15</v>
      </c>
      <c r="R60">
        <f t="shared" si="24"/>
        <v>0</v>
      </c>
      <c r="S60">
        <f t="shared" si="25"/>
        <v>181.72</v>
      </c>
      <c r="T60">
        <f t="shared" si="26"/>
        <v>0</v>
      </c>
      <c r="U60">
        <f t="shared" si="27"/>
        <v>22.08</v>
      </c>
      <c r="V60">
        <f t="shared" si="28"/>
        <v>0</v>
      </c>
      <c r="W60">
        <f t="shared" si="29"/>
        <v>0</v>
      </c>
      <c r="X60">
        <f t="shared" si="30"/>
        <v>163.55000000000001</v>
      </c>
      <c r="Y60">
        <f t="shared" si="31"/>
        <v>83.59</v>
      </c>
      <c r="AA60">
        <v>30032641</v>
      </c>
      <c r="AB60">
        <f t="shared" si="32"/>
        <v>7165.44</v>
      </c>
      <c r="AC60">
        <f t="shared" si="33"/>
        <v>6850.67</v>
      </c>
      <c r="AD60">
        <f>ROUND((((ET60)-(EU60))+AE60),6)</f>
        <v>11.91</v>
      </c>
      <c r="AE60">
        <f t="shared" ref="AE60:AF63" si="65">ROUND((EU60),6)</f>
        <v>0</v>
      </c>
      <c r="AF60">
        <f t="shared" si="65"/>
        <v>302.86</v>
      </c>
      <c r="AG60">
        <f t="shared" si="34"/>
        <v>0</v>
      </c>
      <c r="AH60">
        <f t="shared" ref="AH60:AI63" si="66">(EW60)</f>
        <v>36.799999999999997</v>
      </c>
      <c r="AI60">
        <f t="shared" si="66"/>
        <v>0</v>
      </c>
      <c r="AJ60">
        <f t="shared" si="35"/>
        <v>0</v>
      </c>
      <c r="AK60">
        <v>7165.44</v>
      </c>
      <c r="AL60">
        <v>6850.67</v>
      </c>
      <c r="AM60">
        <v>11.91</v>
      </c>
      <c r="AN60">
        <v>0</v>
      </c>
      <c r="AO60">
        <v>302.86</v>
      </c>
      <c r="AP60">
        <v>0</v>
      </c>
      <c r="AQ60">
        <v>36.799999999999997</v>
      </c>
      <c r="AR60">
        <v>0</v>
      </c>
      <c r="AS60">
        <v>0</v>
      </c>
      <c r="AT60">
        <v>90</v>
      </c>
      <c r="AU60">
        <v>46</v>
      </c>
      <c r="AV60">
        <v>1</v>
      </c>
      <c r="AW60">
        <v>1</v>
      </c>
      <c r="AZ60">
        <v>1</v>
      </c>
      <c r="BA60">
        <v>30.09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208</v>
      </c>
      <c r="BM60">
        <v>58001</v>
      </c>
      <c r="BN60">
        <v>0</v>
      </c>
      <c r="BO60" t="s">
        <v>3</v>
      </c>
      <c r="BP60">
        <v>0</v>
      </c>
      <c r="BQ60">
        <v>6</v>
      </c>
      <c r="BR60">
        <v>0</v>
      </c>
      <c r="BS60">
        <v>30.09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90</v>
      </c>
      <c r="CA60">
        <v>46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36"/>
        <v>4299.2699999999995</v>
      </c>
      <c r="CQ60">
        <f t="shared" si="37"/>
        <v>6850.67</v>
      </c>
      <c r="CR60">
        <f t="shared" si="38"/>
        <v>11.91</v>
      </c>
      <c r="CS60">
        <f t="shared" si="39"/>
        <v>0</v>
      </c>
      <c r="CT60">
        <f t="shared" si="40"/>
        <v>302.86</v>
      </c>
      <c r="CU60">
        <f t="shared" si="41"/>
        <v>0</v>
      </c>
      <c r="CV60">
        <f t="shared" si="42"/>
        <v>36.799999999999997</v>
      </c>
      <c r="CW60">
        <f t="shared" si="43"/>
        <v>0</v>
      </c>
      <c r="CX60">
        <f t="shared" si="44"/>
        <v>0</v>
      </c>
      <c r="CY60">
        <f t="shared" si="45"/>
        <v>163.548</v>
      </c>
      <c r="CZ60">
        <f t="shared" si="46"/>
        <v>83.591200000000015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190</v>
      </c>
      <c r="DW60" t="s">
        <v>190</v>
      </c>
      <c r="DX60">
        <v>100</v>
      </c>
      <c r="DZ60" t="s">
        <v>3</v>
      </c>
      <c r="EA60" t="s">
        <v>3</v>
      </c>
      <c r="EB60" t="s">
        <v>3</v>
      </c>
      <c r="EC60" t="s">
        <v>3</v>
      </c>
      <c r="EE60">
        <v>29580207</v>
      </c>
      <c r="EF60">
        <v>6</v>
      </c>
      <c r="EG60" t="s">
        <v>32</v>
      </c>
      <c r="EH60">
        <v>92</v>
      </c>
      <c r="EI60" t="s">
        <v>33</v>
      </c>
      <c r="EJ60">
        <v>1</v>
      </c>
      <c r="EK60">
        <v>58001</v>
      </c>
      <c r="EL60" t="s">
        <v>33</v>
      </c>
      <c r="EM60" t="s">
        <v>34</v>
      </c>
      <c r="EO60" t="s">
        <v>3</v>
      </c>
      <c r="EQ60">
        <v>0</v>
      </c>
      <c r="ER60">
        <v>7165.44</v>
      </c>
      <c r="ES60">
        <v>6850.67</v>
      </c>
      <c r="ET60">
        <v>11.91</v>
      </c>
      <c r="EU60">
        <v>0</v>
      </c>
      <c r="EV60">
        <v>302.86</v>
      </c>
      <c r="EW60">
        <v>36.799999999999997</v>
      </c>
      <c r="EX60">
        <v>0</v>
      </c>
      <c r="EY60">
        <v>0</v>
      </c>
      <c r="FQ60">
        <v>0</v>
      </c>
      <c r="FR60">
        <f t="shared" si="47"/>
        <v>0</v>
      </c>
      <c r="FS60">
        <v>0</v>
      </c>
      <c r="FX60">
        <v>90</v>
      </c>
      <c r="FY60">
        <v>46</v>
      </c>
      <c r="GA60" t="s">
        <v>3</v>
      </c>
      <c r="GD60">
        <v>1</v>
      </c>
      <c r="GF60">
        <v>-148413575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48"/>
        <v>0</v>
      </c>
      <c r="GM60">
        <f t="shared" si="49"/>
        <v>4546.41</v>
      </c>
      <c r="GN60">
        <f t="shared" si="50"/>
        <v>4546.41</v>
      </c>
      <c r="GO60">
        <f t="shared" si="51"/>
        <v>0</v>
      </c>
      <c r="GP60">
        <f t="shared" si="52"/>
        <v>0</v>
      </c>
      <c r="GR60">
        <v>0</v>
      </c>
      <c r="GS60">
        <v>3</v>
      </c>
      <c r="GT60">
        <v>0</v>
      </c>
      <c r="GU60" t="s">
        <v>3</v>
      </c>
      <c r="GV60">
        <f t="shared" si="53"/>
        <v>0</v>
      </c>
      <c r="GW60">
        <v>1</v>
      </c>
      <c r="GX60">
        <f t="shared" si="54"/>
        <v>0</v>
      </c>
      <c r="HA60">
        <v>0</v>
      </c>
      <c r="HB60">
        <v>0</v>
      </c>
      <c r="HC60">
        <f t="shared" si="55"/>
        <v>0</v>
      </c>
      <c r="HE60" t="s">
        <v>3</v>
      </c>
      <c r="HF60" t="s">
        <v>3</v>
      </c>
      <c r="HI60">
        <f t="shared" si="56"/>
        <v>0</v>
      </c>
      <c r="HJ60">
        <f t="shared" si="57"/>
        <v>5468</v>
      </c>
      <c r="HK60">
        <f t="shared" si="58"/>
        <v>4921</v>
      </c>
      <c r="HL60">
        <f t="shared" si="59"/>
        <v>2515</v>
      </c>
      <c r="HM60" t="s">
        <v>3</v>
      </c>
      <c r="HN60" t="s">
        <v>35</v>
      </c>
      <c r="HO60" t="s">
        <v>36</v>
      </c>
      <c r="HP60" t="s">
        <v>37</v>
      </c>
      <c r="HQ60" t="s">
        <v>37</v>
      </c>
      <c r="IK60">
        <v>0</v>
      </c>
    </row>
    <row r="61" spans="1:245" x14ac:dyDescent="0.2">
      <c r="A61">
        <v>17</v>
      </c>
      <c r="B61">
        <v>1</v>
      </c>
      <c r="C61">
        <f>ROW(SmtRes!A196)</f>
        <v>196</v>
      </c>
      <c r="D61">
        <f>ROW(EtalonRes!A198)</f>
        <v>198</v>
      </c>
      <c r="E61" t="s">
        <v>209</v>
      </c>
      <c r="F61" t="s">
        <v>210</v>
      </c>
      <c r="G61" t="s">
        <v>211</v>
      </c>
      <c r="H61" t="s">
        <v>212</v>
      </c>
      <c r="I61">
        <f>ROUND(8/100,7)</f>
        <v>0.08</v>
      </c>
      <c r="J61">
        <v>0</v>
      </c>
      <c r="K61">
        <f>ROUND(8/100,7)</f>
        <v>0.08</v>
      </c>
      <c r="O61">
        <f t="shared" si="21"/>
        <v>625.47</v>
      </c>
      <c r="P61">
        <f t="shared" si="22"/>
        <v>589.91999999999996</v>
      </c>
      <c r="Q61">
        <f t="shared" si="23"/>
        <v>0.59</v>
      </c>
      <c r="R61">
        <f t="shared" si="24"/>
        <v>0</v>
      </c>
      <c r="S61">
        <f t="shared" si="25"/>
        <v>34.96</v>
      </c>
      <c r="T61">
        <f t="shared" si="26"/>
        <v>0</v>
      </c>
      <c r="U61">
        <f t="shared" si="27"/>
        <v>4.2480000000000002</v>
      </c>
      <c r="V61">
        <f t="shared" si="28"/>
        <v>0</v>
      </c>
      <c r="W61">
        <f t="shared" si="29"/>
        <v>0</v>
      </c>
      <c r="X61">
        <f t="shared" si="30"/>
        <v>31.46</v>
      </c>
      <c r="Y61">
        <f t="shared" si="31"/>
        <v>16.079999999999998</v>
      </c>
      <c r="AA61">
        <v>30032641</v>
      </c>
      <c r="AB61">
        <f t="shared" si="32"/>
        <v>7818.28</v>
      </c>
      <c r="AC61">
        <f t="shared" si="33"/>
        <v>7373.94</v>
      </c>
      <c r="AD61">
        <f>ROUND((((ET61)-(EU61))+AE61),6)</f>
        <v>7.33</v>
      </c>
      <c r="AE61">
        <f t="shared" si="65"/>
        <v>0</v>
      </c>
      <c r="AF61">
        <f t="shared" si="65"/>
        <v>437.01</v>
      </c>
      <c r="AG61">
        <f t="shared" si="34"/>
        <v>0</v>
      </c>
      <c r="AH61">
        <f t="shared" si="66"/>
        <v>53.1</v>
      </c>
      <c r="AI61">
        <f t="shared" si="66"/>
        <v>0</v>
      </c>
      <c r="AJ61">
        <f t="shared" si="35"/>
        <v>0</v>
      </c>
      <c r="AK61">
        <v>7818.28</v>
      </c>
      <c r="AL61">
        <v>7373.94</v>
      </c>
      <c r="AM61">
        <v>7.33</v>
      </c>
      <c r="AN61">
        <v>0</v>
      </c>
      <c r="AO61">
        <v>437.01</v>
      </c>
      <c r="AP61">
        <v>0</v>
      </c>
      <c r="AQ61">
        <v>53.1</v>
      </c>
      <c r="AR61">
        <v>0</v>
      </c>
      <c r="AS61">
        <v>0</v>
      </c>
      <c r="AT61">
        <v>90</v>
      </c>
      <c r="AU61">
        <v>46</v>
      </c>
      <c r="AV61">
        <v>1</v>
      </c>
      <c r="AW61">
        <v>1</v>
      </c>
      <c r="AZ61">
        <v>1</v>
      </c>
      <c r="BA61">
        <v>30.09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213</v>
      </c>
      <c r="BM61">
        <v>58001</v>
      </c>
      <c r="BN61">
        <v>0</v>
      </c>
      <c r="BO61" t="s">
        <v>3</v>
      </c>
      <c r="BP61">
        <v>0</v>
      </c>
      <c r="BQ61">
        <v>6</v>
      </c>
      <c r="BR61">
        <v>0</v>
      </c>
      <c r="BS61">
        <v>30.09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90</v>
      </c>
      <c r="CA61">
        <v>46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6"/>
        <v>625.47</v>
      </c>
      <c r="CQ61">
        <f t="shared" si="37"/>
        <v>7373.94</v>
      </c>
      <c r="CR61">
        <f t="shared" si="38"/>
        <v>7.33</v>
      </c>
      <c r="CS61">
        <f t="shared" si="39"/>
        <v>0</v>
      </c>
      <c r="CT61">
        <f t="shared" si="40"/>
        <v>437.01</v>
      </c>
      <c r="CU61">
        <f t="shared" si="41"/>
        <v>0</v>
      </c>
      <c r="CV61">
        <f t="shared" si="42"/>
        <v>53.1</v>
      </c>
      <c r="CW61">
        <f t="shared" si="43"/>
        <v>0</v>
      </c>
      <c r="CX61">
        <f t="shared" si="44"/>
        <v>0</v>
      </c>
      <c r="CY61">
        <f t="shared" si="45"/>
        <v>31.464000000000002</v>
      </c>
      <c r="CZ61">
        <f t="shared" si="46"/>
        <v>16.081600000000002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212</v>
      </c>
      <c r="DW61" t="s">
        <v>212</v>
      </c>
      <c r="DX61">
        <v>100</v>
      </c>
      <c r="DZ61" t="s">
        <v>3</v>
      </c>
      <c r="EA61" t="s">
        <v>3</v>
      </c>
      <c r="EB61" t="s">
        <v>3</v>
      </c>
      <c r="EC61" t="s">
        <v>3</v>
      </c>
      <c r="EE61">
        <v>29580207</v>
      </c>
      <c r="EF61">
        <v>6</v>
      </c>
      <c r="EG61" t="s">
        <v>32</v>
      </c>
      <c r="EH61">
        <v>92</v>
      </c>
      <c r="EI61" t="s">
        <v>33</v>
      </c>
      <c r="EJ61">
        <v>1</v>
      </c>
      <c r="EK61">
        <v>58001</v>
      </c>
      <c r="EL61" t="s">
        <v>33</v>
      </c>
      <c r="EM61" t="s">
        <v>34</v>
      </c>
      <c r="EO61" t="s">
        <v>3</v>
      </c>
      <c r="EQ61">
        <v>0</v>
      </c>
      <c r="ER61">
        <v>7818.28</v>
      </c>
      <c r="ES61">
        <v>7373.94</v>
      </c>
      <c r="ET61">
        <v>7.33</v>
      </c>
      <c r="EU61">
        <v>0</v>
      </c>
      <c r="EV61">
        <v>437.01</v>
      </c>
      <c r="EW61">
        <v>53.1</v>
      </c>
      <c r="EX61">
        <v>0</v>
      </c>
      <c r="EY61">
        <v>0</v>
      </c>
      <c r="FQ61">
        <v>0</v>
      </c>
      <c r="FR61">
        <f t="shared" si="47"/>
        <v>0</v>
      </c>
      <c r="FS61">
        <v>0</v>
      </c>
      <c r="FX61">
        <v>90</v>
      </c>
      <c r="FY61">
        <v>46</v>
      </c>
      <c r="GA61" t="s">
        <v>3</v>
      </c>
      <c r="GD61">
        <v>1</v>
      </c>
      <c r="GF61">
        <v>1134347793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48"/>
        <v>0</v>
      </c>
      <c r="GM61">
        <f t="shared" si="49"/>
        <v>673.01</v>
      </c>
      <c r="GN61">
        <f t="shared" si="50"/>
        <v>673.01</v>
      </c>
      <c r="GO61">
        <f t="shared" si="51"/>
        <v>0</v>
      </c>
      <c r="GP61">
        <f t="shared" si="52"/>
        <v>0</v>
      </c>
      <c r="GR61">
        <v>0</v>
      </c>
      <c r="GS61">
        <v>3</v>
      </c>
      <c r="GT61">
        <v>0</v>
      </c>
      <c r="GU61" t="s">
        <v>3</v>
      </c>
      <c r="GV61">
        <f t="shared" si="53"/>
        <v>0</v>
      </c>
      <c r="GW61">
        <v>1</v>
      </c>
      <c r="GX61">
        <f t="shared" si="54"/>
        <v>0</v>
      </c>
      <c r="HA61">
        <v>0</v>
      </c>
      <c r="HB61">
        <v>0</v>
      </c>
      <c r="HC61">
        <f t="shared" si="55"/>
        <v>0</v>
      </c>
      <c r="HE61" t="s">
        <v>3</v>
      </c>
      <c r="HF61" t="s">
        <v>3</v>
      </c>
      <c r="HI61">
        <f t="shared" si="56"/>
        <v>0</v>
      </c>
      <c r="HJ61">
        <f t="shared" si="57"/>
        <v>1052</v>
      </c>
      <c r="HK61">
        <f t="shared" si="58"/>
        <v>947</v>
      </c>
      <c r="HL61">
        <f t="shared" si="59"/>
        <v>484</v>
      </c>
      <c r="HM61" t="s">
        <v>3</v>
      </c>
      <c r="HN61" t="s">
        <v>35</v>
      </c>
      <c r="HO61" t="s">
        <v>36</v>
      </c>
      <c r="HP61" t="s">
        <v>37</v>
      </c>
      <c r="HQ61" t="s">
        <v>37</v>
      </c>
      <c r="IK61">
        <v>0</v>
      </c>
    </row>
    <row r="62" spans="1:245" x14ac:dyDescent="0.2">
      <c r="A62">
        <v>17</v>
      </c>
      <c r="B62">
        <v>1</v>
      </c>
      <c r="C62">
        <f>ROW(SmtRes!A200)</f>
        <v>200</v>
      </c>
      <c r="D62">
        <f>ROW(EtalonRes!A202)</f>
        <v>202</v>
      </c>
      <c r="E62" t="s">
        <v>214</v>
      </c>
      <c r="F62" t="s">
        <v>215</v>
      </c>
      <c r="G62" t="s">
        <v>216</v>
      </c>
      <c r="H62" t="s">
        <v>212</v>
      </c>
      <c r="I62">
        <f>ROUND(16/100,7)</f>
        <v>0.16</v>
      </c>
      <c r="J62">
        <v>0</v>
      </c>
      <c r="K62">
        <f>ROUND(16/100,7)</f>
        <v>0.16</v>
      </c>
      <c r="O62">
        <f t="shared" si="21"/>
        <v>698.26</v>
      </c>
      <c r="P62">
        <f t="shared" si="22"/>
        <v>612.95000000000005</v>
      </c>
      <c r="Q62">
        <f t="shared" si="23"/>
        <v>1.17</v>
      </c>
      <c r="R62">
        <f t="shared" si="24"/>
        <v>0</v>
      </c>
      <c r="S62">
        <f t="shared" si="25"/>
        <v>84.14</v>
      </c>
      <c r="T62">
        <f t="shared" si="26"/>
        <v>0</v>
      </c>
      <c r="U62">
        <f t="shared" si="27"/>
        <v>10.224</v>
      </c>
      <c r="V62">
        <f t="shared" si="28"/>
        <v>0</v>
      </c>
      <c r="W62">
        <f t="shared" si="29"/>
        <v>0</v>
      </c>
      <c r="X62">
        <f t="shared" si="30"/>
        <v>75.73</v>
      </c>
      <c r="Y62">
        <f t="shared" si="31"/>
        <v>38.700000000000003</v>
      </c>
      <c r="AA62">
        <v>30032641</v>
      </c>
      <c r="AB62">
        <f t="shared" si="32"/>
        <v>4364.17</v>
      </c>
      <c r="AC62">
        <f t="shared" si="33"/>
        <v>3830.94</v>
      </c>
      <c r="AD62">
        <f>ROUND((((ET62)-(EU62))+AE62),6)</f>
        <v>7.33</v>
      </c>
      <c r="AE62">
        <f t="shared" si="65"/>
        <v>0</v>
      </c>
      <c r="AF62">
        <f t="shared" si="65"/>
        <v>525.9</v>
      </c>
      <c r="AG62">
        <f t="shared" si="34"/>
        <v>0</v>
      </c>
      <c r="AH62">
        <f t="shared" si="66"/>
        <v>63.9</v>
      </c>
      <c r="AI62">
        <f t="shared" si="66"/>
        <v>0</v>
      </c>
      <c r="AJ62">
        <f t="shared" si="35"/>
        <v>0</v>
      </c>
      <c r="AK62">
        <v>4364.17</v>
      </c>
      <c r="AL62">
        <v>3830.94</v>
      </c>
      <c r="AM62">
        <v>7.33</v>
      </c>
      <c r="AN62">
        <v>0</v>
      </c>
      <c r="AO62">
        <v>525.9</v>
      </c>
      <c r="AP62">
        <v>0</v>
      </c>
      <c r="AQ62">
        <v>63.9</v>
      </c>
      <c r="AR62">
        <v>0</v>
      </c>
      <c r="AS62">
        <v>0</v>
      </c>
      <c r="AT62">
        <v>90</v>
      </c>
      <c r="AU62">
        <v>46</v>
      </c>
      <c r="AV62">
        <v>1</v>
      </c>
      <c r="AW62">
        <v>1</v>
      </c>
      <c r="AZ62">
        <v>1</v>
      </c>
      <c r="BA62">
        <v>30.09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217</v>
      </c>
      <c r="BM62">
        <v>58001</v>
      </c>
      <c r="BN62">
        <v>0</v>
      </c>
      <c r="BO62" t="s">
        <v>3</v>
      </c>
      <c r="BP62">
        <v>0</v>
      </c>
      <c r="BQ62">
        <v>6</v>
      </c>
      <c r="BR62">
        <v>0</v>
      </c>
      <c r="BS62">
        <v>30.09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90</v>
      </c>
      <c r="CA62">
        <v>46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36"/>
        <v>698.26</v>
      </c>
      <c r="CQ62">
        <f t="shared" si="37"/>
        <v>3830.94</v>
      </c>
      <c r="CR62">
        <f t="shared" si="38"/>
        <v>7.33</v>
      </c>
      <c r="CS62">
        <f t="shared" si="39"/>
        <v>0</v>
      </c>
      <c r="CT62">
        <f t="shared" si="40"/>
        <v>525.9</v>
      </c>
      <c r="CU62">
        <f t="shared" si="41"/>
        <v>0</v>
      </c>
      <c r="CV62">
        <f t="shared" si="42"/>
        <v>63.9</v>
      </c>
      <c r="CW62">
        <f t="shared" si="43"/>
        <v>0</v>
      </c>
      <c r="CX62">
        <f t="shared" si="44"/>
        <v>0</v>
      </c>
      <c r="CY62">
        <f t="shared" si="45"/>
        <v>75.725999999999999</v>
      </c>
      <c r="CZ62">
        <f t="shared" si="46"/>
        <v>38.7044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1010</v>
      </c>
      <c r="DV62" t="s">
        <v>212</v>
      </c>
      <c r="DW62" t="s">
        <v>212</v>
      </c>
      <c r="DX62">
        <v>100</v>
      </c>
      <c r="DZ62" t="s">
        <v>3</v>
      </c>
      <c r="EA62" t="s">
        <v>3</v>
      </c>
      <c r="EB62" t="s">
        <v>3</v>
      </c>
      <c r="EC62" t="s">
        <v>3</v>
      </c>
      <c r="EE62">
        <v>29580207</v>
      </c>
      <c r="EF62">
        <v>6</v>
      </c>
      <c r="EG62" t="s">
        <v>32</v>
      </c>
      <c r="EH62">
        <v>92</v>
      </c>
      <c r="EI62" t="s">
        <v>33</v>
      </c>
      <c r="EJ62">
        <v>1</v>
      </c>
      <c r="EK62">
        <v>58001</v>
      </c>
      <c r="EL62" t="s">
        <v>33</v>
      </c>
      <c r="EM62" t="s">
        <v>34</v>
      </c>
      <c r="EO62" t="s">
        <v>3</v>
      </c>
      <c r="EQ62">
        <v>0</v>
      </c>
      <c r="ER62">
        <v>4364.17</v>
      </c>
      <c r="ES62">
        <v>3830.94</v>
      </c>
      <c r="ET62">
        <v>7.33</v>
      </c>
      <c r="EU62">
        <v>0</v>
      </c>
      <c r="EV62">
        <v>525.9</v>
      </c>
      <c r="EW62">
        <v>63.9</v>
      </c>
      <c r="EX62">
        <v>0</v>
      </c>
      <c r="EY62">
        <v>0</v>
      </c>
      <c r="FQ62">
        <v>0</v>
      </c>
      <c r="FR62">
        <f t="shared" si="47"/>
        <v>0</v>
      </c>
      <c r="FS62">
        <v>0</v>
      </c>
      <c r="FX62">
        <v>90</v>
      </c>
      <c r="FY62">
        <v>46</v>
      </c>
      <c r="GA62" t="s">
        <v>3</v>
      </c>
      <c r="GD62">
        <v>1</v>
      </c>
      <c r="GF62">
        <v>250215114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48"/>
        <v>0</v>
      </c>
      <c r="GM62">
        <f t="shared" si="49"/>
        <v>812.69</v>
      </c>
      <c r="GN62">
        <f t="shared" si="50"/>
        <v>812.69</v>
      </c>
      <c r="GO62">
        <f t="shared" si="51"/>
        <v>0</v>
      </c>
      <c r="GP62">
        <f t="shared" si="52"/>
        <v>0</v>
      </c>
      <c r="GR62">
        <v>0</v>
      </c>
      <c r="GS62">
        <v>3</v>
      </c>
      <c r="GT62">
        <v>0</v>
      </c>
      <c r="GU62" t="s">
        <v>3</v>
      </c>
      <c r="GV62">
        <f t="shared" si="53"/>
        <v>0</v>
      </c>
      <c r="GW62">
        <v>1</v>
      </c>
      <c r="GX62">
        <f t="shared" si="54"/>
        <v>0</v>
      </c>
      <c r="HA62">
        <v>0</v>
      </c>
      <c r="HB62">
        <v>0</v>
      </c>
      <c r="HC62">
        <f t="shared" si="55"/>
        <v>0</v>
      </c>
      <c r="HE62" t="s">
        <v>3</v>
      </c>
      <c r="HF62" t="s">
        <v>3</v>
      </c>
      <c r="HI62">
        <f t="shared" si="56"/>
        <v>0</v>
      </c>
      <c r="HJ62">
        <f t="shared" si="57"/>
        <v>2532</v>
      </c>
      <c r="HK62">
        <f t="shared" si="58"/>
        <v>2279</v>
      </c>
      <c r="HL62">
        <f t="shared" si="59"/>
        <v>1165</v>
      </c>
      <c r="HM62" t="s">
        <v>3</v>
      </c>
      <c r="HN62" t="s">
        <v>35</v>
      </c>
      <c r="HO62" t="s">
        <v>36</v>
      </c>
      <c r="HP62" t="s">
        <v>37</v>
      </c>
      <c r="HQ62" t="s">
        <v>37</v>
      </c>
      <c r="IK62">
        <v>0</v>
      </c>
    </row>
    <row r="63" spans="1:245" x14ac:dyDescent="0.2">
      <c r="A63">
        <v>17</v>
      </c>
      <c r="B63">
        <v>1</v>
      </c>
      <c r="C63">
        <f>ROW(SmtRes!A204)</f>
        <v>204</v>
      </c>
      <c r="D63">
        <f>ROW(EtalonRes!A206)</f>
        <v>206</v>
      </c>
      <c r="E63" t="s">
        <v>218</v>
      </c>
      <c r="F63" t="s">
        <v>219</v>
      </c>
      <c r="G63" t="s">
        <v>220</v>
      </c>
      <c r="H63" t="s">
        <v>212</v>
      </c>
      <c r="I63">
        <f>ROUND(8/100,7)</f>
        <v>0.08</v>
      </c>
      <c r="J63">
        <v>0</v>
      </c>
      <c r="K63">
        <f>ROUND(8/100,7)</f>
        <v>0.08</v>
      </c>
      <c r="O63">
        <f t="shared" si="21"/>
        <v>322.91000000000003</v>
      </c>
      <c r="P63">
        <f t="shared" si="22"/>
        <v>287.36</v>
      </c>
      <c r="Q63">
        <f t="shared" si="23"/>
        <v>0.59</v>
      </c>
      <c r="R63">
        <f t="shared" si="24"/>
        <v>0</v>
      </c>
      <c r="S63">
        <f t="shared" si="25"/>
        <v>34.96</v>
      </c>
      <c r="T63">
        <f t="shared" si="26"/>
        <v>0</v>
      </c>
      <c r="U63">
        <f t="shared" si="27"/>
        <v>4.2480000000000002</v>
      </c>
      <c r="V63">
        <f t="shared" si="28"/>
        <v>0</v>
      </c>
      <c r="W63">
        <f t="shared" si="29"/>
        <v>0</v>
      </c>
      <c r="X63">
        <f t="shared" si="30"/>
        <v>31.46</v>
      </c>
      <c r="Y63">
        <f t="shared" si="31"/>
        <v>16.079999999999998</v>
      </c>
      <c r="AA63">
        <v>30032641</v>
      </c>
      <c r="AB63">
        <f t="shared" si="32"/>
        <v>4036.28</v>
      </c>
      <c r="AC63">
        <f t="shared" si="33"/>
        <v>3591.94</v>
      </c>
      <c r="AD63">
        <f>ROUND((((ET63)-(EU63))+AE63),6)</f>
        <v>7.33</v>
      </c>
      <c r="AE63">
        <f t="shared" si="65"/>
        <v>0</v>
      </c>
      <c r="AF63">
        <f t="shared" si="65"/>
        <v>437.01</v>
      </c>
      <c r="AG63">
        <f t="shared" si="34"/>
        <v>0</v>
      </c>
      <c r="AH63">
        <f t="shared" si="66"/>
        <v>53.1</v>
      </c>
      <c r="AI63">
        <f t="shared" si="66"/>
        <v>0</v>
      </c>
      <c r="AJ63">
        <f t="shared" si="35"/>
        <v>0</v>
      </c>
      <c r="AK63">
        <v>4036.28</v>
      </c>
      <c r="AL63">
        <v>3591.94</v>
      </c>
      <c r="AM63">
        <v>7.33</v>
      </c>
      <c r="AN63">
        <v>0</v>
      </c>
      <c r="AO63">
        <v>437.01</v>
      </c>
      <c r="AP63">
        <v>0</v>
      </c>
      <c r="AQ63">
        <v>53.1</v>
      </c>
      <c r="AR63">
        <v>0</v>
      </c>
      <c r="AS63">
        <v>0</v>
      </c>
      <c r="AT63">
        <v>90</v>
      </c>
      <c r="AU63">
        <v>46</v>
      </c>
      <c r="AV63">
        <v>1</v>
      </c>
      <c r="AW63">
        <v>1</v>
      </c>
      <c r="AZ63">
        <v>1</v>
      </c>
      <c r="BA63">
        <v>30.09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221</v>
      </c>
      <c r="BM63">
        <v>58001</v>
      </c>
      <c r="BN63">
        <v>0</v>
      </c>
      <c r="BO63" t="s">
        <v>3</v>
      </c>
      <c r="BP63">
        <v>0</v>
      </c>
      <c r="BQ63">
        <v>6</v>
      </c>
      <c r="BR63">
        <v>0</v>
      </c>
      <c r="BS63">
        <v>30.09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90</v>
      </c>
      <c r="CA63">
        <v>46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36"/>
        <v>322.90999999999997</v>
      </c>
      <c r="CQ63">
        <f t="shared" si="37"/>
        <v>3591.94</v>
      </c>
      <c r="CR63">
        <f t="shared" si="38"/>
        <v>7.33</v>
      </c>
      <c r="CS63">
        <f t="shared" si="39"/>
        <v>0</v>
      </c>
      <c r="CT63">
        <f t="shared" si="40"/>
        <v>437.01</v>
      </c>
      <c r="CU63">
        <f t="shared" si="41"/>
        <v>0</v>
      </c>
      <c r="CV63">
        <f t="shared" si="42"/>
        <v>53.1</v>
      </c>
      <c r="CW63">
        <f t="shared" si="43"/>
        <v>0</v>
      </c>
      <c r="CX63">
        <f t="shared" si="44"/>
        <v>0</v>
      </c>
      <c r="CY63">
        <f t="shared" si="45"/>
        <v>31.464000000000002</v>
      </c>
      <c r="CZ63">
        <f t="shared" si="46"/>
        <v>16.081600000000002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212</v>
      </c>
      <c r="DW63" t="s">
        <v>212</v>
      </c>
      <c r="DX63">
        <v>100</v>
      </c>
      <c r="DZ63" t="s">
        <v>3</v>
      </c>
      <c r="EA63" t="s">
        <v>3</v>
      </c>
      <c r="EB63" t="s">
        <v>3</v>
      </c>
      <c r="EC63" t="s">
        <v>3</v>
      </c>
      <c r="EE63">
        <v>29580207</v>
      </c>
      <c r="EF63">
        <v>6</v>
      </c>
      <c r="EG63" t="s">
        <v>32</v>
      </c>
      <c r="EH63">
        <v>92</v>
      </c>
      <c r="EI63" t="s">
        <v>33</v>
      </c>
      <c r="EJ63">
        <v>1</v>
      </c>
      <c r="EK63">
        <v>58001</v>
      </c>
      <c r="EL63" t="s">
        <v>33</v>
      </c>
      <c r="EM63" t="s">
        <v>34</v>
      </c>
      <c r="EO63" t="s">
        <v>3</v>
      </c>
      <c r="EQ63">
        <v>0</v>
      </c>
      <c r="ER63">
        <v>4036.28</v>
      </c>
      <c r="ES63">
        <v>3591.94</v>
      </c>
      <c r="ET63">
        <v>7.33</v>
      </c>
      <c r="EU63">
        <v>0</v>
      </c>
      <c r="EV63">
        <v>437.01</v>
      </c>
      <c r="EW63">
        <v>53.1</v>
      </c>
      <c r="EX63">
        <v>0</v>
      </c>
      <c r="EY63">
        <v>0</v>
      </c>
      <c r="FQ63">
        <v>0</v>
      </c>
      <c r="FR63">
        <f t="shared" si="47"/>
        <v>0</v>
      </c>
      <c r="FS63">
        <v>0</v>
      </c>
      <c r="FX63">
        <v>90</v>
      </c>
      <c r="FY63">
        <v>46</v>
      </c>
      <c r="GA63" t="s">
        <v>3</v>
      </c>
      <c r="GD63">
        <v>1</v>
      </c>
      <c r="GF63">
        <v>2106254736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48"/>
        <v>0</v>
      </c>
      <c r="GM63">
        <f t="shared" si="49"/>
        <v>370.45</v>
      </c>
      <c r="GN63">
        <f t="shared" si="50"/>
        <v>370.45</v>
      </c>
      <c r="GO63">
        <f t="shared" si="51"/>
        <v>0</v>
      </c>
      <c r="GP63">
        <f t="shared" si="52"/>
        <v>0</v>
      </c>
      <c r="GR63">
        <v>0</v>
      </c>
      <c r="GS63">
        <v>3</v>
      </c>
      <c r="GT63">
        <v>0</v>
      </c>
      <c r="GU63" t="s">
        <v>3</v>
      </c>
      <c r="GV63">
        <f t="shared" si="53"/>
        <v>0</v>
      </c>
      <c r="GW63">
        <v>1</v>
      </c>
      <c r="GX63">
        <f t="shared" si="54"/>
        <v>0</v>
      </c>
      <c r="HA63">
        <v>0</v>
      </c>
      <c r="HB63">
        <v>0</v>
      </c>
      <c r="HC63">
        <f t="shared" si="55"/>
        <v>0</v>
      </c>
      <c r="HE63" t="s">
        <v>3</v>
      </c>
      <c r="HF63" t="s">
        <v>3</v>
      </c>
      <c r="HI63">
        <f t="shared" si="56"/>
        <v>0</v>
      </c>
      <c r="HJ63">
        <f t="shared" si="57"/>
        <v>1052</v>
      </c>
      <c r="HK63">
        <f t="shared" si="58"/>
        <v>947</v>
      </c>
      <c r="HL63">
        <f t="shared" si="59"/>
        <v>484</v>
      </c>
      <c r="HM63" t="s">
        <v>3</v>
      </c>
      <c r="HN63" t="s">
        <v>35</v>
      </c>
      <c r="HO63" t="s">
        <v>36</v>
      </c>
      <c r="HP63" t="s">
        <v>37</v>
      </c>
      <c r="HQ63" t="s">
        <v>37</v>
      </c>
      <c r="IK63">
        <v>0</v>
      </c>
    </row>
    <row r="64" spans="1:245" x14ac:dyDescent="0.2">
      <c r="A64">
        <v>17</v>
      </c>
      <c r="B64">
        <v>1</v>
      </c>
      <c r="C64">
        <f>ROW(SmtRes!A215)</f>
        <v>215</v>
      </c>
      <c r="D64">
        <f>ROW(EtalonRes!A217)</f>
        <v>217</v>
      </c>
      <c r="E64" t="s">
        <v>222</v>
      </c>
      <c r="F64" t="s">
        <v>223</v>
      </c>
      <c r="G64" t="s">
        <v>224</v>
      </c>
      <c r="H64" t="s">
        <v>225</v>
      </c>
      <c r="I64">
        <f>ROUND(36/100,7)</f>
        <v>0.36</v>
      </c>
      <c r="J64">
        <v>0</v>
      </c>
      <c r="K64">
        <f>ROUND(36/100,7)</f>
        <v>0.36</v>
      </c>
      <c r="O64">
        <f t="shared" si="21"/>
        <v>2608.75</v>
      </c>
      <c r="P64">
        <f t="shared" si="22"/>
        <v>2361.73</v>
      </c>
      <c r="Q64">
        <f t="shared" si="23"/>
        <v>2.96</v>
      </c>
      <c r="R64">
        <f t="shared" si="24"/>
        <v>0.28999999999999998</v>
      </c>
      <c r="S64">
        <f t="shared" si="25"/>
        <v>244.06</v>
      </c>
      <c r="T64">
        <f t="shared" si="26"/>
        <v>0</v>
      </c>
      <c r="U64">
        <f t="shared" si="27"/>
        <v>25.502399999999994</v>
      </c>
      <c r="V64">
        <f t="shared" si="28"/>
        <v>2.2499999999999999E-2</v>
      </c>
      <c r="W64">
        <f t="shared" si="29"/>
        <v>0</v>
      </c>
      <c r="X64">
        <f t="shared" si="30"/>
        <v>266.10000000000002</v>
      </c>
      <c r="Y64">
        <f t="shared" si="31"/>
        <v>149.54</v>
      </c>
      <c r="AA64">
        <v>30032641</v>
      </c>
      <c r="AB64">
        <f t="shared" si="32"/>
        <v>7246.5315000000001</v>
      </c>
      <c r="AC64">
        <f t="shared" si="33"/>
        <v>6560.37</v>
      </c>
      <c r="AD64">
        <f>ROUND(((((ET64*ROUND(1.25,7)))-((EU64*ROUND(1.25,7))))+AE64),6)</f>
        <v>8.2249999999999996</v>
      </c>
      <c r="AE64">
        <f>ROUND(((EU64*ROUND(1.25,7))),6)</f>
        <v>0.8125</v>
      </c>
      <c r="AF64">
        <f>ROUND(((EV64*ROUND(1.15,7))),6)</f>
        <v>677.93650000000002</v>
      </c>
      <c r="AG64">
        <f t="shared" si="34"/>
        <v>0</v>
      </c>
      <c r="AH64">
        <f>((EW64*ROUND(1.15,7)))</f>
        <v>70.839999999999989</v>
      </c>
      <c r="AI64">
        <f>((EX64*ROUND(1.25,7)))</f>
        <v>6.25E-2</v>
      </c>
      <c r="AJ64">
        <f t="shared" si="35"/>
        <v>0</v>
      </c>
      <c r="AK64">
        <v>7156.46</v>
      </c>
      <c r="AL64">
        <v>6560.37</v>
      </c>
      <c r="AM64">
        <v>6.58</v>
      </c>
      <c r="AN64">
        <v>0.65</v>
      </c>
      <c r="AO64">
        <v>589.51</v>
      </c>
      <c r="AP64">
        <v>0</v>
      </c>
      <c r="AQ64">
        <v>61.6</v>
      </c>
      <c r="AR64">
        <v>0.05</v>
      </c>
      <c r="AS64">
        <v>0</v>
      </c>
      <c r="AT64">
        <v>108.9</v>
      </c>
      <c r="AU64">
        <v>61.2</v>
      </c>
      <c r="AV64">
        <v>1</v>
      </c>
      <c r="AW64">
        <v>1</v>
      </c>
      <c r="AZ64">
        <v>1</v>
      </c>
      <c r="BA64">
        <v>30.09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226</v>
      </c>
      <c r="BM64">
        <v>16001</v>
      </c>
      <c r="BN64">
        <v>0</v>
      </c>
      <c r="BO64" t="s">
        <v>3</v>
      </c>
      <c r="BP64">
        <v>0</v>
      </c>
      <c r="BQ64">
        <v>22</v>
      </c>
      <c r="BR64">
        <v>0</v>
      </c>
      <c r="BS64">
        <v>30.09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121</v>
      </c>
      <c r="CA64">
        <v>72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755</v>
      </c>
      <c r="CO64">
        <v>0</v>
      </c>
      <c r="CP64">
        <f t="shared" si="36"/>
        <v>2608.75</v>
      </c>
      <c r="CQ64">
        <f t="shared" si="37"/>
        <v>6560.37</v>
      </c>
      <c r="CR64">
        <f t="shared" si="38"/>
        <v>8.2249999999999996</v>
      </c>
      <c r="CS64">
        <f t="shared" si="39"/>
        <v>0.8125</v>
      </c>
      <c r="CT64">
        <f t="shared" si="40"/>
        <v>677.93650000000002</v>
      </c>
      <c r="CU64">
        <f t="shared" si="41"/>
        <v>0</v>
      </c>
      <c r="CV64">
        <f t="shared" si="42"/>
        <v>70.839999999999989</v>
      </c>
      <c r="CW64">
        <f t="shared" si="43"/>
        <v>6.25E-2</v>
      </c>
      <c r="CX64">
        <f t="shared" si="44"/>
        <v>0</v>
      </c>
      <c r="CY64">
        <f t="shared" si="45"/>
        <v>266.09715</v>
      </c>
      <c r="CZ64">
        <f t="shared" si="46"/>
        <v>149.54220000000001</v>
      </c>
      <c r="DC64" t="s">
        <v>3</v>
      </c>
      <c r="DD64" t="s">
        <v>3</v>
      </c>
      <c r="DE64" t="s">
        <v>43</v>
      </c>
      <c r="DF64" t="s">
        <v>43</v>
      </c>
      <c r="DG64" t="s">
        <v>44</v>
      </c>
      <c r="DH64" t="s">
        <v>3</v>
      </c>
      <c r="DI64" t="s">
        <v>44</v>
      </c>
      <c r="DJ64" t="s">
        <v>43</v>
      </c>
      <c r="DK64" t="s">
        <v>3</v>
      </c>
      <c r="DL64" t="s">
        <v>45</v>
      </c>
      <c r="DM64" t="s">
        <v>46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225</v>
      </c>
      <c r="DW64" t="s">
        <v>225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29580116</v>
      </c>
      <c r="EF64">
        <v>22</v>
      </c>
      <c r="EG64" t="s">
        <v>227</v>
      </c>
      <c r="EH64">
        <v>16</v>
      </c>
      <c r="EI64" t="s">
        <v>228</v>
      </c>
      <c r="EJ64">
        <v>1</v>
      </c>
      <c r="EK64">
        <v>16001</v>
      </c>
      <c r="EL64" t="s">
        <v>229</v>
      </c>
      <c r="EM64" t="s">
        <v>230</v>
      </c>
      <c r="EO64" t="s">
        <v>49</v>
      </c>
      <c r="EQ64">
        <v>0</v>
      </c>
      <c r="ER64">
        <v>7156.46</v>
      </c>
      <c r="ES64">
        <v>6560.37</v>
      </c>
      <c r="ET64">
        <v>6.58</v>
      </c>
      <c r="EU64">
        <v>0.65</v>
      </c>
      <c r="EV64">
        <v>589.51</v>
      </c>
      <c r="EW64">
        <v>61.6</v>
      </c>
      <c r="EX64">
        <v>0.05</v>
      </c>
      <c r="EY64">
        <v>0</v>
      </c>
      <c r="FQ64">
        <v>0</v>
      </c>
      <c r="FR64">
        <f t="shared" si="47"/>
        <v>0</v>
      </c>
      <c r="FS64">
        <v>0</v>
      </c>
      <c r="FX64">
        <v>108.9</v>
      </c>
      <c r="FY64">
        <v>61.2</v>
      </c>
      <c r="GA64" t="s">
        <v>3</v>
      </c>
      <c r="GD64">
        <v>1</v>
      </c>
      <c r="GF64">
        <v>1238199205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48"/>
        <v>0</v>
      </c>
      <c r="GM64">
        <f t="shared" si="49"/>
        <v>3024.39</v>
      </c>
      <c r="GN64">
        <f t="shared" si="50"/>
        <v>3024.39</v>
      </c>
      <c r="GO64">
        <f t="shared" si="51"/>
        <v>0</v>
      </c>
      <c r="GP64">
        <f t="shared" si="52"/>
        <v>0</v>
      </c>
      <c r="GR64">
        <v>0</v>
      </c>
      <c r="GS64">
        <v>3</v>
      </c>
      <c r="GT64">
        <v>0</v>
      </c>
      <c r="GU64" t="s">
        <v>3</v>
      </c>
      <c r="GV64">
        <f t="shared" si="53"/>
        <v>0</v>
      </c>
      <c r="GW64">
        <v>1</v>
      </c>
      <c r="GX64">
        <f t="shared" si="54"/>
        <v>0</v>
      </c>
      <c r="HA64">
        <v>0</v>
      </c>
      <c r="HB64">
        <v>0</v>
      </c>
      <c r="HC64">
        <f t="shared" si="55"/>
        <v>0</v>
      </c>
      <c r="HE64" t="s">
        <v>3</v>
      </c>
      <c r="HF64" t="s">
        <v>3</v>
      </c>
      <c r="HI64">
        <f t="shared" si="56"/>
        <v>9</v>
      </c>
      <c r="HJ64">
        <f t="shared" si="57"/>
        <v>7344</v>
      </c>
      <c r="HK64">
        <f t="shared" si="58"/>
        <v>8007</v>
      </c>
      <c r="HL64">
        <f t="shared" si="59"/>
        <v>4500</v>
      </c>
      <c r="HM64" t="s">
        <v>3</v>
      </c>
      <c r="HN64" t="s">
        <v>231</v>
      </c>
      <c r="HO64" t="s">
        <v>232</v>
      </c>
      <c r="HP64" t="s">
        <v>228</v>
      </c>
      <c r="HQ64" t="s">
        <v>228</v>
      </c>
      <c r="IK64">
        <v>0</v>
      </c>
    </row>
    <row r="65" spans="1:245" x14ac:dyDescent="0.2">
      <c r="A65">
        <v>17</v>
      </c>
      <c r="B65">
        <v>1</v>
      </c>
      <c r="C65">
        <f>ROW(SmtRes!A224)</f>
        <v>224</v>
      </c>
      <c r="D65">
        <f>ROW(EtalonRes!A226)</f>
        <v>226</v>
      </c>
      <c r="E65" t="s">
        <v>233</v>
      </c>
      <c r="F65" t="s">
        <v>234</v>
      </c>
      <c r="G65" t="s">
        <v>235</v>
      </c>
      <c r="H65" t="s">
        <v>236</v>
      </c>
      <c r="I65">
        <f>ROUND(130/100,7)</f>
        <v>1.3</v>
      </c>
      <c r="J65">
        <v>0</v>
      </c>
      <c r="K65">
        <f>ROUND(130/100,7)</f>
        <v>1.3</v>
      </c>
      <c r="O65">
        <f t="shared" si="21"/>
        <v>102.43</v>
      </c>
      <c r="P65">
        <f t="shared" si="22"/>
        <v>0</v>
      </c>
      <c r="Q65">
        <f t="shared" si="23"/>
        <v>50.53</v>
      </c>
      <c r="R65">
        <f t="shared" si="24"/>
        <v>3.44</v>
      </c>
      <c r="S65">
        <f t="shared" si="25"/>
        <v>51.9</v>
      </c>
      <c r="T65">
        <f t="shared" si="26"/>
        <v>0</v>
      </c>
      <c r="U65">
        <f t="shared" si="27"/>
        <v>6.0697000000000001</v>
      </c>
      <c r="V65">
        <f t="shared" si="28"/>
        <v>0.26389999999999997</v>
      </c>
      <c r="W65">
        <f t="shared" si="29"/>
        <v>0</v>
      </c>
      <c r="X65">
        <f t="shared" si="30"/>
        <v>60.32</v>
      </c>
      <c r="Y65">
        <f t="shared" si="31"/>
        <v>31.54</v>
      </c>
      <c r="AA65">
        <v>30032641</v>
      </c>
      <c r="AB65">
        <f t="shared" si="32"/>
        <v>78.792000000000002</v>
      </c>
      <c r="AC65">
        <f>ROUND(((ES65*ROUND(0,7))),6)</f>
        <v>0</v>
      </c>
      <c r="AD65">
        <f>ROUND(((((ET65*ROUND(0.7,7)))-((EU65*ROUND(0.7,7))))+AE65),6)</f>
        <v>38.871000000000002</v>
      </c>
      <c r="AE65">
        <f>ROUND(((EU65*ROUND(0.7,7))),6)</f>
        <v>2.6459999999999999</v>
      </c>
      <c r="AF65">
        <f>ROUND(((EV65*ROUND(0.7,7))),6)</f>
        <v>39.920999999999999</v>
      </c>
      <c r="AG65">
        <f t="shared" si="34"/>
        <v>0</v>
      </c>
      <c r="AH65">
        <f>((EW65*ROUND(0.7,7)))</f>
        <v>4.6689999999999996</v>
      </c>
      <c r="AI65">
        <f>((EX65*ROUND(0.7,7)))</f>
        <v>0.20299999999999999</v>
      </c>
      <c r="AJ65">
        <f t="shared" si="35"/>
        <v>0</v>
      </c>
      <c r="AK65">
        <v>3442.56</v>
      </c>
      <c r="AL65">
        <v>3330</v>
      </c>
      <c r="AM65">
        <v>55.53</v>
      </c>
      <c r="AN65">
        <v>3.78</v>
      </c>
      <c r="AO65">
        <v>57.03</v>
      </c>
      <c r="AP65">
        <v>0</v>
      </c>
      <c r="AQ65">
        <v>6.67</v>
      </c>
      <c r="AR65">
        <v>0.28999999999999998</v>
      </c>
      <c r="AS65">
        <v>0</v>
      </c>
      <c r="AT65">
        <v>109</v>
      </c>
      <c r="AU65">
        <v>57</v>
      </c>
      <c r="AV65">
        <v>1</v>
      </c>
      <c r="AW65">
        <v>1</v>
      </c>
      <c r="AZ65">
        <v>1</v>
      </c>
      <c r="BA65">
        <v>30.09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237</v>
      </c>
      <c r="BM65">
        <v>12001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30.09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109</v>
      </c>
      <c r="CA65">
        <v>57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238</v>
      </c>
      <c r="CO65">
        <v>0</v>
      </c>
      <c r="CP65">
        <f t="shared" si="36"/>
        <v>102.43</v>
      </c>
      <c r="CQ65">
        <f t="shared" si="37"/>
        <v>0</v>
      </c>
      <c r="CR65">
        <f t="shared" si="38"/>
        <v>38.871000000000002</v>
      </c>
      <c r="CS65">
        <f t="shared" si="39"/>
        <v>2.6459999999999999</v>
      </c>
      <c r="CT65">
        <f t="shared" si="40"/>
        <v>39.920999999999999</v>
      </c>
      <c r="CU65">
        <f t="shared" si="41"/>
        <v>0</v>
      </c>
      <c r="CV65">
        <f t="shared" si="42"/>
        <v>4.6689999999999996</v>
      </c>
      <c r="CW65">
        <f t="shared" si="43"/>
        <v>0.20299999999999999</v>
      </c>
      <c r="CX65">
        <f t="shared" si="44"/>
        <v>0</v>
      </c>
      <c r="CY65">
        <f t="shared" si="45"/>
        <v>60.320599999999992</v>
      </c>
      <c r="CZ65">
        <f t="shared" si="46"/>
        <v>31.543799999999997</v>
      </c>
      <c r="DC65" t="s">
        <v>3</v>
      </c>
      <c r="DD65" t="s">
        <v>239</v>
      </c>
      <c r="DE65" t="s">
        <v>240</v>
      </c>
      <c r="DF65" t="s">
        <v>240</v>
      </c>
      <c r="DG65" t="s">
        <v>240</v>
      </c>
      <c r="DH65" t="s">
        <v>3</v>
      </c>
      <c r="DI65" t="s">
        <v>240</v>
      </c>
      <c r="DJ65" t="s">
        <v>240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236</v>
      </c>
      <c r="DW65" t="s">
        <v>236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29580085</v>
      </c>
      <c r="EF65">
        <v>2</v>
      </c>
      <c r="EG65" t="s">
        <v>21</v>
      </c>
      <c r="EH65">
        <v>12</v>
      </c>
      <c r="EI65" t="s">
        <v>154</v>
      </c>
      <c r="EJ65">
        <v>1</v>
      </c>
      <c r="EK65">
        <v>12001</v>
      </c>
      <c r="EL65" t="s">
        <v>154</v>
      </c>
      <c r="EM65" t="s">
        <v>155</v>
      </c>
      <c r="EO65" t="s">
        <v>241</v>
      </c>
      <c r="EQ65">
        <v>0</v>
      </c>
      <c r="ER65">
        <v>3442.56</v>
      </c>
      <c r="ES65">
        <v>3330</v>
      </c>
      <c r="ET65">
        <v>55.53</v>
      </c>
      <c r="EU65">
        <v>3.78</v>
      </c>
      <c r="EV65">
        <v>57.03</v>
      </c>
      <c r="EW65">
        <v>6.67</v>
      </c>
      <c r="EX65">
        <v>0.28999999999999998</v>
      </c>
      <c r="EY65">
        <v>0</v>
      </c>
      <c r="FQ65">
        <v>0</v>
      </c>
      <c r="FR65">
        <f t="shared" si="47"/>
        <v>0</v>
      </c>
      <c r="FS65">
        <v>0</v>
      </c>
      <c r="FX65">
        <v>109</v>
      </c>
      <c r="FY65">
        <v>57</v>
      </c>
      <c r="GA65" t="s">
        <v>3</v>
      </c>
      <c r="GD65">
        <v>1</v>
      </c>
      <c r="GF65">
        <v>-414289960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48"/>
        <v>0</v>
      </c>
      <c r="GM65">
        <f t="shared" si="49"/>
        <v>194.29</v>
      </c>
      <c r="GN65">
        <f t="shared" si="50"/>
        <v>194.29</v>
      </c>
      <c r="GO65">
        <f t="shared" si="51"/>
        <v>0</v>
      </c>
      <c r="GP65">
        <f t="shared" si="52"/>
        <v>0</v>
      </c>
      <c r="GR65">
        <v>0</v>
      </c>
      <c r="GS65">
        <v>3</v>
      </c>
      <c r="GT65">
        <v>0</v>
      </c>
      <c r="GU65" t="s">
        <v>3</v>
      </c>
      <c r="GV65">
        <f t="shared" si="53"/>
        <v>0</v>
      </c>
      <c r="GW65">
        <v>1</v>
      </c>
      <c r="GX65">
        <f t="shared" si="54"/>
        <v>0</v>
      </c>
      <c r="HA65">
        <v>0</v>
      </c>
      <c r="HB65">
        <v>0</v>
      </c>
      <c r="HC65">
        <f t="shared" si="55"/>
        <v>0</v>
      </c>
      <c r="HE65" t="s">
        <v>3</v>
      </c>
      <c r="HF65" t="s">
        <v>3</v>
      </c>
      <c r="HI65">
        <f t="shared" si="56"/>
        <v>104</v>
      </c>
      <c r="HJ65">
        <f t="shared" si="57"/>
        <v>1562</v>
      </c>
      <c r="HK65">
        <f t="shared" si="58"/>
        <v>1816</v>
      </c>
      <c r="HL65">
        <f t="shared" si="59"/>
        <v>950</v>
      </c>
      <c r="HM65" t="s">
        <v>3</v>
      </c>
      <c r="HN65" t="s">
        <v>156</v>
      </c>
      <c r="HO65" t="s">
        <v>157</v>
      </c>
      <c r="HP65" t="s">
        <v>154</v>
      </c>
      <c r="HQ65" t="s">
        <v>154</v>
      </c>
      <c r="IK65">
        <v>0</v>
      </c>
    </row>
    <row r="66" spans="1:245" x14ac:dyDescent="0.2">
      <c r="A66">
        <v>17</v>
      </c>
      <c r="B66">
        <v>1</v>
      </c>
      <c r="C66">
        <f>ROW(SmtRes!A232)</f>
        <v>232</v>
      </c>
      <c r="D66">
        <f>ROW(EtalonRes!A235)</f>
        <v>235</v>
      </c>
      <c r="E66" t="s">
        <v>242</v>
      </c>
      <c r="F66" t="s">
        <v>234</v>
      </c>
      <c r="G66" t="s">
        <v>243</v>
      </c>
      <c r="H66" t="s">
        <v>236</v>
      </c>
      <c r="I66">
        <f>ROUND(130/100,7)</f>
        <v>1.3</v>
      </c>
      <c r="J66">
        <v>0</v>
      </c>
      <c r="K66">
        <f>ROUND(130/100,7)</f>
        <v>1.3</v>
      </c>
      <c r="O66">
        <f t="shared" si="21"/>
        <v>4504.5</v>
      </c>
      <c r="P66">
        <f t="shared" si="22"/>
        <v>4329</v>
      </c>
      <c r="Q66">
        <f t="shared" si="23"/>
        <v>90.24</v>
      </c>
      <c r="R66">
        <f t="shared" si="24"/>
        <v>6.14</v>
      </c>
      <c r="S66">
        <f t="shared" si="25"/>
        <v>85.26</v>
      </c>
      <c r="T66">
        <f t="shared" si="26"/>
        <v>0</v>
      </c>
      <c r="U66">
        <f t="shared" si="27"/>
        <v>9.9716500000000003</v>
      </c>
      <c r="V66">
        <f t="shared" si="28"/>
        <v>0.47125</v>
      </c>
      <c r="W66">
        <f t="shared" si="29"/>
        <v>0</v>
      </c>
      <c r="X66">
        <f t="shared" si="30"/>
        <v>89.66</v>
      </c>
      <c r="Y66">
        <f t="shared" si="31"/>
        <v>44.28</v>
      </c>
      <c r="AA66">
        <v>30032641</v>
      </c>
      <c r="AB66">
        <f t="shared" si="32"/>
        <v>3464.9969999999998</v>
      </c>
      <c r="AC66">
        <f>ROUND((ES66),6)</f>
        <v>3330</v>
      </c>
      <c r="AD66">
        <f>ROUND(((((ET66*ROUND(1.25,7)))-((EU66*ROUND(1.25,7))))+AE66),6)</f>
        <v>69.412499999999994</v>
      </c>
      <c r="AE66">
        <f>ROUND(((EU66*ROUND(1.25,7))),6)</f>
        <v>4.7249999999999996</v>
      </c>
      <c r="AF66">
        <f>ROUND(((EV66*ROUND(1.15,7))),6)</f>
        <v>65.584500000000006</v>
      </c>
      <c r="AG66">
        <f t="shared" si="34"/>
        <v>0</v>
      </c>
      <c r="AH66">
        <f>((EW66*ROUND(1.15,7)))</f>
        <v>7.6704999999999997</v>
      </c>
      <c r="AI66">
        <f>((EX66*ROUND(1.25,7)))</f>
        <v>0.36249999999999999</v>
      </c>
      <c r="AJ66">
        <f t="shared" si="35"/>
        <v>0</v>
      </c>
      <c r="AK66">
        <v>3442.56</v>
      </c>
      <c r="AL66">
        <v>3330</v>
      </c>
      <c r="AM66">
        <v>55.53</v>
      </c>
      <c r="AN66">
        <v>3.78</v>
      </c>
      <c r="AO66">
        <v>57.03</v>
      </c>
      <c r="AP66">
        <v>0</v>
      </c>
      <c r="AQ66">
        <v>6.67</v>
      </c>
      <c r="AR66">
        <v>0.28999999999999998</v>
      </c>
      <c r="AS66">
        <v>0</v>
      </c>
      <c r="AT66">
        <v>98.1</v>
      </c>
      <c r="AU66">
        <v>48.45</v>
      </c>
      <c r="AV66">
        <v>1</v>
      </c>
      <c r="AW66">
        <v>1</v>
      </c>
      <c r="AZ66">
        <v>1</v>
      </c>
      <c r="BA66">
        <v>30.09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237</v>
      </c>
      <c r="BM66">
        <v>12001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30.09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109</v>
      </c>
      <c r="CA66">
        <v>57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755</v>
      </c>
      <c r="CO66">
        <v>0</v>
      </c>
      <c r="CP66">
        <f t="shared" si="36"/>
        <v>4504.5</v>
      </c>
      <c r="CQ66">
        <f t="shared" si="37"/>
        <v>3330</v>
      </c>
      <c r="CR66">
        <f t="shared" si="38"/>
        <v>69.412499999999994</v>
      </c>
      <c r="CS66">
        <f t="shared" si="39"/>
        <v>4.7249999999999996</v>
      </c>
      <c r="CT66">
        <f t="shared" si="40"/>
        <v>65.584500000000006</v>
      </c>
      <c r="CU66">
        <f t="shared" si="41"/>
        <v>0</v>
      </c>
      <c r="CV66">
        <f t="shared" si="42"/>
        <v>7.6704999999999997</v>
      </c>
      <c r="CW66">
        <f t="shared" si="43"/>
        <v>0.36249999999999999</v>
      </c>
      <c r="CX66">
        <f t="shared" si="44"/>
        <v>0</v>
      </c>
      <c r="CY66">
        <f t="shared" si="45"/>
        <v>89.663399999999996</v>
      </c>
      <c r="CZ66">
        <f t="shared" si="46"/>
        <v>44.283300000000011</v>
      </c>
      <c r="DC66" t="s">
        <v>3</v>
      </c>
      <c r="DD66" t="s">
        <v>3</v>
      </c>
      <c r="DE66" t="s">
        <v>43</v>
      </c>
      <c r="DF66" t="s">
        <v>43</v>
      </c>
      <c r="DG66" t="s">
        <v>44</v>
      </c>
      <c r="DH66" t="s">
        <v>3</v>
      </c>
      <c r="DI66" t="s">
        <v>44</v>
      </c>
      <c r="DJ66" t="s">
        <v>43</v>
      </c>
      <c r="DK66" t="s">
        <v>3</v>
      </c>
      <c r="DL66" t="s">
        <v>45</v>
      </c>
      <c r="DM66" t="s">
        <v>46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236</v>
      </c>
      <c r="DW66" t="s">
        <v>236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29580085</v>
      </c>
      <c r="EF66">
        <v>2</v>
      </c>
      <c r="EG66" t="s">
        <v>21</v>
      </c>
      <c r="EH66">
        <v>12</v>
      </c>
      <c r="EI66" t="s">
        <v>154</v>
      </c>
      <c r="EJ66">
        <v>1</v>
      </c>
      <c r="EK66">
        <v>12001</v>
      </c>
      <c r="EL66" t="s">
        <v>154</v>
      </c>
      <c r="EM66" t="s">
        <v>155</v>
      </c>
      <c r="EO66" t="s">
        <v>49</v>
      </c>
      <c r="EQ66">
        <v>0</v>
      </c>
      <c r="ER66">
        <v>3442.56</v>
      </c>
      <c r="ES66">
        <v>3330</v>
      </c>
      <c r="ET66">
        <v>55.53</v>
      </c>
      <c r="EU66">
        <v>3.78</v>
      </c>
      <c r="EV66">
        <v>57.03</v>
      </c>
      <c r="EW66">
        <v>6.67</v>
      </c>
      <c r="EX66">
        <v>0.28999999999999998</v>
      </c>
      <c r="EY66">
        <v>0</v>
      </c>
      <c r="FQ66">
        <v>0</v>
      </c>
      <c r="FR66">
        <f t="shared" si="47"/>
        <v>0</v>
      </c>
      <c r="FS66">
        <v>0</v>
      </c>
      <c r="FX66">
        <v>98.1</v>
      </c>
      <c r="FY66">
        <v>48.45</v>
      </c>
      <c r="GA66" t="s">
        <v>3</v>
      </c>
      <c r="GD66">
        <v>1</v>
      </c>
      <c r="GF66">
        <v>261926294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48"/>
        <v>0</v>
      </c>
      <c r="GM66">
        <f t="shared" si="49"/>
        <v>4638.4399999999996</v>
      </c>
      <c r="GN66">
        <f t="shared" si="50"/>
        <v>4638.4399999999996</v>
      </c>
      <c r="GO66">
        <f t="shared" si="51"/>
        <v>0</v>
      </c>
      <c r="GP66">
        <f t="shared" si="52"/>
        <v>0</v>
      </c>
      <c r="GR66">
        <v>0</v>
      </c>
      <c r="GS66">
        <v>3</v>
      </c>
      <c r="GT66">
        <v>0</v>
      </c>
      <c r="GU66" t="s">
        <v>3</v>
      </c>
      <c r="GV66">
        <f t="shared" si="53"/>
        <v>0</v>
      </c>
      <c r="GW66">
        <v>1</v>
      </c>
      <c r="GX66">
        <f t="shared" si="54"/>
        <v>0</v>
      </c>
      <c r="HA66">
        <v>0</v>
      </c>
      <c r="HB66">
        <v>0</v>
      </c>
      <c r="HC66">
        <f t="shared" si="55"/>
        <v>0</v>
      </c>
      <c r="HE66" t="s">
        <v>3</v>
      </c>
      <c r="HF66" t="s">
        <v>3</v>
      </c>
      <c r="HI66">
        <f t="shared" si="56"/>
        <v>185</v>
      </c>
      <c r="HJ66">
        <f t="shared" si="57"/>
        <v>2565</v>
      </c>
      <c r="HK66">
        <f t="shared" si="58"/>
        <v>2698</v>
      </c>
      <c r="HL66">
        <f t="shared" si="59"/>
        <v>1332</v>
      </c>
      <c r="HM66" t="s">
        <v>3</v>
      </c>
      <c r="HN66" t="s">
        <v>156</v>
      </c>
      <c r="HO66" t="s">
        <v>157</v>
      </c>
      <c r="HP66" t="s">
        <v>154</v>
      </c>
      <c r="HQ66" t="s">
        <v>154</v>
      </c>
      <c r="IK66">
        <v>0</v>
      </c>
    </row>
    <row r="67" spans="1:245" x14ac:dyDescent="0.2">
      <c r="A67">
        <v>17</v>
      </c>
      <c r="B67">
        <v>1</v>
      </c>
      <c r="E67" t="s">
        <v>244</v>
      </c>
      <c r="F67" t="s">
        <v>245</v>
      </c>
      <c r="G67" t="s">
        <v>246</v>
      </c>
      <c r="H67" t="s">
        <v>134</v>
      </c>
      <c r="I67">
        <f>ROUND(I66*-0.3,7)</f>
        <v>-0.39</v>
      </c>
      <c r="J67">
        <v>0</v>
      </c>
      <c r="K67">
        <f>ROUND(I66*-0.3,7)</f>
        <v>-0.39</v>
      </c>
      <c r="O67">
        <f t="shared" si="21"/>
        <v>-4303.46</v>
      </c>
      <c r="P67">
        <f t="shared" si="22"/>
        <v>-4303.46</v>
      </c>
      <c r="Q67">
        <f t="shared" si="23"/>
        <v>0</v>
      </c>
      <c r="R67">
        <f t="shared" si="24"/>
        <v>0</v>
      </c>
      <c r="S67">
        <f t="shared" si="25"/>
        <v>0</v>
      </c>
      <c r="T67">
        <f t="shared" si="26"/>
        <v>0</v>
      </c>
      <c r="U67">
        <f t="shared" si="27"/>
        <v>0</v>
      </c>
      <c r="V67">
        <f t="shared" si="28"/>
        <v>0</v>
      </c>
      <c r="W67">
        <f t="shared" si="29"/>
        <v>0</v>
      </c>
      <c r="X67">
        <f t="shared" si="30"/>
        <v>0</v>
      </c>
      <c r="Y67">
        <f t="shared" si="31"/>
        <v>0</v>
      </c>
      <c r="AA67">
        <v>30032641</v>
      </c>
      <c r="AB67">
        <f t="shared" si="32"/>
        <v>11034.51</v>
      </c>
      <c r="AC67">
        <f>ROUND((ES67),6)</f>
        <v>11034.51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 t="shared" si="34"/>
        <v>0</v>
      </c>
      <c r="AH67">
        <f>(EW67)</f>
        <v>0</v>
      </c>
      <c r="AI67">
        <f>(EX67)</f>
        <v>0</v>
      </c>
      <c r="AJ67">
        <f t="shared" si="35"/>
        <v>0</v>
      </c>
      <c r="AK67">
        <v>11034.51</v>
      </c>
      <c r="AL67">
        <v>11034.51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247</v>
      </c>
      <c r="BM67">
        <v>500001</v>
      </c>
      <c r="BN67">
        <v>0</v>
      </c>
      <c r="BO67" t="s">
        <v>3</v>
      </c>
      <c r="BP67">
        <v>0</v>
      </c>
      <c r="BQ67">
        <v>8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755</v>
      </c>
      <c r="CO67">
        <v>0</v>
      </c>
      <c r="CP67">
        <f t="shared" si="36"/>
        <v>-4303.46</v>
      </c>
      <c r="CQ67">
        <f t="shared" si="37"/>
        <v>11034.51</v>
      </c>
      <c r="CR67">
        <f t="shared" si="38"/>
        <v>0</v>
      </c>
      <c r="CS67">
        <f t="shared" si="39"/>
        <v>0</v>
      </c>
      <c r="CT67">
        <f t="shared" si="40"/>
        <v>0</v>
      </c>
      <c r="CU67">
        <f t="shared" si="41"/>
        <v>0</v>
      </c>
      <c r="CV67">
        <f t="shared" si="42"/>
        <v>0</v>
      </c>
      <c r="CW67">
        <f t="shared" si="43"/>
        <v>0</v>
      </c>
      <c r="CX67">
        <f t="shared" si="44"/>
        <v>0</v>
      </c>
      <c r="CY67">
        <f t="shared" si="45"/>
        <v>0</v>
      </c>
      <c r="CZ67">
        <f t="shared" si="46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134</v>
      </c>
      <c r="DW67" t="s">
        <v>134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29579992</v>
      </c>
      <c r="EF67">
        <v>8</v>
      </c>
      <c r="EG67" t="s">
        <v>77</v>
      </c>
      <c r="EH67">
        <v>0</v>
      </c>
      <c r="EI67" t="s">
        <v>3</v>
      </c>
      <c r="EJ67">
        <v>1</v>
      </c>
      <c r="EK67">
        <v>500001</v>
      </c>
      <c r="EL67" t="s">
        <v>78</v>
      </c>
      <c r="EM67" t="s">
        <v>79</v>
      </c>
      <c r="EO67" t="s">
        <v>49</v>
      </c>
      <c r="EQ67">
        <v>32768</v>
      </c>
      <c r="ER67">
        <v>11034.51</v>
      </c>
      <c r="ES67">
        <v>11034.51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47"/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879175642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48"/>
        <v>0</v>
      </c>
      <c r="GM67">
        <f t="shared" si="49"/>
        <v>-4303.46</v>
      </c>
      <c r="GN67">
        <f t="shared" si="50"/>
        <v>-4303.46</v>
      </c>
      <c r="GO67">
        <f t="shared" si="51"/>
        <v>0</v>
      </c>
      <c r="GP67">
        <f t="shared" si="52"/>
        <v>0</v>
      </c>
      <c r="GR67">
        <v>0</v>
      </c>
      <c r="GS67">
        <v>3</v>
      </c>
      <c r="GT67">
        <v>0</v>
      </c>
      <c r="GU67" t="s">
        <v>3</v>
      </c>
      <c r="GV67">
        <f t="shared" si="53"/>
        <v>0</v>
      </c>
      <c r="GW67">
        <v>1</v>
      </c>
      <c r="GX67">
        <f t="shared" si="54"/>
        <v>0</v>
      </c>
      <c r="HA67">
        <v>0</v>
      </c>
      <c r="HB67">
        <v>0</v>
      </c>
      <c r="HC67">
        <f t="shared" si="55"/>
        <v>0</v>
      </c>
      <c r="HE67" t="s">
        <v>3</v>
      </c>
      <c r="HF67" t="s">
        <v>3</v>
      </c>
      <c r="HI67">
        <f t="shared" si="56"/>
        <v>0</v>
      </c>
      <c r="HJ67">
        <f t="shared" si="57"/>
        <v>0</v>
      </c>
      <c r="HK67">
        <f t="shared" si="58"/>
        <v>0</v>
      </c>
      <c r="HL67">
        <f t="shared" si="59"/>
        <v>0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E68" t="s">
        <v>248</v>
      </c>
      <c r="F68" t="s">
        <v>249</v>
      </c>
      <c r="G68" t="s">
        <v>250</v>
      </c>
      <c r="H68" t="s">
        <v>251</v>
      </c>
      <c r="I68">
        <v>44</v>
      </c>
      <c r="J68">
        <v>0</v>
      </c>
      <c r="K68">
        <v>44</v>
      </c>
      <c r="O68">
        <f t="shared" si="21"/>
        <v>25237.08</v>
      </c>
      <c r="P68">
        <f t="shared" si="22"/>
        <v>25237.08</v>
      </c>
      <c r="Q68">
        <f t="shared" si="23"/>
        <v>0</v>
      </c>
      <c r="R68">
        <f t="shared" si="24"/>
        <v>0</v>
      </c>
      <c r="S68">
        <f t="shared" si="25"/>
        <v>0</v>
      </c>
      <c r="T68">
        <f t="shared" si="26"/>
        <v>0</v>
      </c>
      <c r="U68">
        <f t="shared" si="27"/>
        <v>0</v>
      </c>
      <c r="V68">
        <f t="shared" si="28"/>
        <v>0</v>
      </c>
      <c r="W68">
        <f t="shared" si="29"/>
        <v>0</v>
      </c>
      <c r="X68">
        <f t="shared" si="30"/>
        <v>0</v>
      </c>
      <c r="Y68">
        <f t="shared" si="31"/>
        <v>0</v>
      </c>
      <c r="AA68">
        <v>30032641</v>
      </c>
      <c r="AB68">
        <f t="shared" si="32"/>
        <v>573.57000000000005</v>
      </c>
      <c r="AC68">
        <f>ROUND((ES68),6)</f>
        <v>573.57000000000005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 t="shared" si="34"/>
        <v>0</v>
      </c>
      <c r="AH68">
        <f>(EW68)</f>
        <v>0</v>
      </c>
      <c r="AI68">
        <f>(EX68)</f>
        <v>0</v>
      </c>
      <c r="AJ68">
        <f t="shared" si="35"/>
        <v>0</v>
      </c>
      <c r="AK68">
        <v>573.57000000000005</v>
      </c>
      <c r="AL68">
        <v>573.57000000000005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1100</v>
      </c>
      <c r="BN68">
        <v>0</v>
      </c>
      <c r="BO68" t="s">
        <v>3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36"/>
        <v>25237.08</v>
      </c>
      <c r="CQ68">
        <f t="shared" si="37"/>
        <v>573.57000000000005</v>
      </c>
      <c r="CR68">
        <f t="shared" si="38"/>
        <v>0</v>
      </c>
      <c r="CS68">
        <f t="shared" si="39"/>
        <v>0</v>
      </c>
      <c r="CT68">
        <f t="shared" si="40"/>
        <v>0</v>
      </c>
      <c r="CU68">
        <f t="shared" si="41"/>
        <v>0</v>
      </c>
      <c r="CV68">
        <f t="shared" si="42"/>
        <v>0</v>
      </c>
      <c r="CW68">
        <f t="shared" si="43"/>
        <v>0</v>
      </c>
      <c r="CX68">
        <f t="shared" si="44"/>
        <v>0</v>
      </c>
      <c r="CY68">
        <f t="shared" si="45"/>
        <v>0</v>
      </c>
      <c r="CZ68">
        <f t="shared" si="46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251</v>
      </c>
      <c r="DW68" t="s">
        <v>251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29580327</v>
      </c>
      <c r="EF68">
        <v>8</v>
      </c>
      <c r="EG68" t="s">
        <v>77</v>
      </c>
      <c r="EH68">
        <v>0</v>
      </c>
      <c r="EI68" t="s">
        <v>3</v>
      </c>
      <c r="EJ68">
        <v>1</v>
      </c>
      <c r="EK68">
        <v>1100</v>
      </c>
      <c r="EL68" t="s">
        <v>252</v>
      </c>
      <c r="EM68" t="s">
        <v>253</v>
      </c>
      <c r="EO68" t="s">
        <v>3</v>
      </c>
      <c r="EQ68">
        <v>0</v>
      </c>
      <c r="ER68">
        <v>573.57000000000005</v>
      </c>
      <c r="ES68">
        <v>573.57000000000005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 t="shared" si="47"/>
        <v>0</v>
      </c>
      <c r="FS68">
        <v>0</v>
      </c>
      <c r="FX68">
        <v>0</v>
      </c>
      <c r="FY68">
        <v>0</v>
      </c>
      <c r="GA68" t="s">
        <v>254</v>
      </c>
      <c r="GD68">
        <v>1</v>
      </c>
      <c r="GF68">
        <v>640252850</v>
      </c>
      <c r="GG68">
        <v>2</v>
      </c>
      <c r="GH68">
        <v>0</v>
      </c>
      <c r="GI68">
        <v>4</v>
      </c>
      <c r="GJ68">
        <v>0</v>
      </c>
      <c r="GK68">
        <v>0</v>
      </c>
      <c r="GL68">
        <f t="shared" si="48"/>
        <v>0</v>
      </c>
      <c r="GM68">
        <f t="shared" si="49"/>
        <v>25237.08</v>
      </c>
      <c r="GN68">
        <f t="shared" si="50"/>
        <v>25237.08</v>
      </c>
      <c r="GO68">
        <f t="shared" si="51"/>
        <v>0</v>
      </c>
      <c r="GP68">
        <f t="shared" si="52"/>
        <v>0</v>
      </c>
      <c r="GR68">
        <v>0</v>
      </c>
      <c r="GS68">
        <v>4</v>
      </c>
      <c r="GT68">
        <v>0</v>
      </c>
      <c r="GU68" t="s">
        <v>3</v>
      </c>
      <c r="GV68">
        <f t="shared" si="53"/>
        <v>0</v>
      </c>
      <c r="GW68">
        <v>1</v>
      </c>
      <c r="GX68">
        <f t="shared" si="54"/>
        <v>0</v>
      </c>
      <c r="HA68">
        <v>0</v>
      </c>
      <c r="HB68">
        <v>0</v>
      </c>
      <c r="HC68">
        <f t="shared" si="55"/>
        <v>0</v>
      </c>
      <c r="HE68" t="s">
        <v>3</v>
      </c>
      <c r="HF68" t="s">
        <v>3</v>
      </c>
      <c r="HI68">
        <f t="shared" si="56"/>
        <v>0</v>
      </c>
      <c r="HJ68">
        <f t="shared" si="57"/>
        <v>0</v>
      </c>
      <c r="HK68">
        <f t="shared" si="58"/>
        <v>0</v>
      </c>
      <c r="HL68">
        <f t="shared" si="59"/>
        <v>0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ROW(SmtRes!A248)</f>
        <v>248</v>
      </c>
      <c r="D69">
        <f>ROW(EtalonRes!A251)</f>
        <v>251</v>
      </c>
      <c r="E69" t="s">
        <v>255</v>
      </c>
      <c r="F69" t="s">
        <v>256</v>
      </c>
      <c r="G69" t="s">
        <v>257</v>
      </c>
      <c r="H69" t="s">
        <v>258</v>
      </c>
      <c r="I69">
        <f>ROUND(0.96/100,7)</f>
        <v>9.5999999999999992E-3</v>
      </c>
      <c r="J69">
        <v>0</v>
      </c>
      <c r="K69">
        <f>ROUND(0.96/100,7)</f>
        <v>9.5999999999999992E-3</v>
      </c>
      <c r="O69">
        <f t="shared" si="21"/>
        <v>18.37</v>
      </c>
      <c r="P69">
        <f t="shared" si="22"/>
        <v>0</v>
      </c>
      <c r="Q69">
        <f t="shared" si="23"/>
        <v>9.43</v>
      </c>
      <c r="R69">
        <f t="shared" si="24"/>
        <v>1.0900000000000001</v>
      </c>
      <c r="S69">
        <f t="shared" si="25"/>
        <v>8.94</v>
      </c>
      <c r="T69">
        <f t="shared" si="26"/>
        <v>0</v>
      </c>
      <c r="U69">
        <f t="shared" si="27"/>
        <v>1.0957824</v>
      </c>
      <c r="V69">
        <f t="shared" si="28"/>
        <v>8.3865599999999998E-2</v>
      </c>
      <c r="W69">
        <f t="shared" si="29"/>
        <v>0</v>
      </c>
      <c r="X69">
        <f t="shared" si="30"/>
        <v>10.83</v>
      </c>
      <c r="Y69">
        <f t="shared" si="31"/>
        <v>5.52</v>
      </c>
      <c r="AA69">
        <v>30032641</v>
      </c>
      <c r="AB69">
        <f t="shared" si="32"/>
        <v>1913.84</v>
      </c>
      <c r="AC69">
        <f>ROUND(((ES69*ROUND(0,7))),6)</f>
        <v>0</v>
      </c>
      <c r="AD69">
        <f>ROUND(((((ET69*ROUND(0.8,7)))-((EU69*ROUND(0.8,7))))+AE69),6)</f>
        <v>982.42399999999998</v>
      </c>
      <c r="AE69">
        <f>ROUND(((EU69*ROUND(0.8,7))),6)</f>
        <v>113.83199999999999</v>
      </c>
      <c r="AF69">
        <f>ROUND(((EV69*ROUND(0.8,7))),6)</f>
        <v>931.41600000000005</v>
      </c>
      <c r="AG69">
        <f t="shared" si="34"/>
        <v>0</v>
      </c>
      <c r="AH69">
        <f>((EW69*ROUND(0.8,7)))</f>
        <v>114.14400000000001</v>
      </c>
      <c r="AI69">
        <f>((EX69*ROUND(0.8,7)))</f>
        <v>8.7360000000000007</v>
      </c>
      <c r="AJ69">
        <f t="shared" si="35"/>
        <v>0</v>
      </c>
      <c r="AK69">
        <v>48355.98</v>
      </c>
      <c r="AL69">
        <v>45963.68</v>
      </c>
      <c r="AM69">
        <v>1228.03</v>
      </c>
      <c r="AN69">
        <v>142.29</v>
      </c>
      <c r="AO69">
        <v>1164.27</v>
      </c>
      <c r="AP69">
        <v>0</v>
      </c>
      <c r="AQ69">
        <v>142.68</v>
      </c>
      <c r="AR69">
        <v>10.92</v>
      </c>
      <c r="AS69">
        <v>0</v>
      </c>
      <c r="AT69">
        <v>108</v>
      </c>
      <c r="AU69">
        <v>55</v>
      </c>
      <c r="AV69">
        <v>1</v>
      </c>
      <c r="AW69">
        <v>1</v>
      </c>
      <c r="AZ69">
        <v>1</v>
      </c>
      <c r="BA69">
        <v>30.09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259</v>
      </c>
      <c r="BM69">
        <v>10001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30.09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108</v>
      </c>
      <c r="CA69">
        <v>55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260</v>
      </c>
      <c r="CO69">
        <v>0</v>
      </c>
      <c r="CP69">
        <f t="shared" si="36"/>
        <v>18.369999999999997</v>
      </c>
      <c r="CQ69">
        <f t="shared" si="37"/>
        <v>0</v>
      </c>
      <c r="CR69">
        <f t="shared" si="38"/>
        <v>982.42399999999998</v>
      </c>
      <c r="CS69">
        <f t="shared" si="39"/>
        <v>113.83199999999999</v>
      </c>
      <c r="CT69">
        <f t="shared" si="40"/>
        <v>931.41600000000005</v>
      </c>
      <c r="CU69">
        <f t="shared" si="41"/>
        <v>0</v>
      </c>
      <c r="CV69">
        <f t="shared" si="42"/>
        <v>114.14400000000001</v>
      </c>
      <c r="CW69">
        <f t="shared" si="43"/>
        <v>8.7360000000000007</v>
      </c>
      <c r="CX69">
        <f t="shared" si="44"/>
        <v>0</v>
      </c>
      <c r="CY69">
        <f t="shared" si="45"/>
        <v>10.8324</v>
      </c>
      <c r="CZ69">
        <f t="shared" si="46"/>
        <v>5.5164999999999997</v>
      </c>
      <c r="DC69" t="s">
        <v>3</v>
      </c>
      <c r="DD69" t="s">
        <v>239</v>
      </c>
      <c r="DE69" t="s">
        <v>261</v>
      </c>
      <c r="DF69" t="s">
        <v>261</v>
      </c>
      <c r="DG69" t="s">
        <v>261</v>
      </c>
      <c r="DH69" t="s">
        <v>3</v>
      </c>
      <c r="DI69" t="s">
        <v>261</v>
      </c>
      <c r="DJ69" t="s">
        <v>261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258</v>
      </c>
      <c r="DW69" t="s">
        <v>258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29580081</v>
      </c>
      <c r="EF69">
        <v>2</v>
      </c>
      <c r="EG69" t="s">
        <v>21</v>
      </c>
      <c r="EH69">
        <v>10</v>
      </c>
      <c r="EI69" t="s">
        <v>47</v>
      </c>
      <c r="EJ69">
        <v>1</v>
      </c>
      <c r="EK69">
        <v>10001</v>
      </c>
      <c r="EL69" t="s">
        <v>47</v>
      </c>
      <c r="EM69" t="s">
        <v>48</v>
      </c>
      <c r="EO69" t="s">
        <v>262</v>
      </c>
      <c r="EQ69">
        <v>0</v>
      </c>
      <c r="ER69">
        <v>48355.98</v>
      </c>
      <c r="ES69">
        <v>45963.68</v>
      </c>
      <c r="ET69">
        <v>1228.03</v>
      </c>
      <c r="EU69">
        <v>142.29</v>
      </c>
      <c r="EV69">
        <v>1164.27</v>
      </c>
      <c r="EW69">
        <v>142.68</v>
      </c>
      <c r="EX69">
        <v>10.92</v>
      </c>
      <c r="EY69">
        <v>0</v>
      </c>
      <c r="FQ69">
        <v>0</v>
      </c>
      <c r="FR69">
        <f t="shared" si="47"/>
        <v>0</v>
      </c>
      <c r="FS69">
        <v>0</v>
      </c>
      <c r="FX69">
        <v>108</v>
      </c>
      <c r="FY69">
        <v>55</v>
      </c>
      <c r="GA69" t="s">
        <v>3</v>
      </c>
      <c r="GD69">
        <v>1</v>
      </c>
      <c r="GF69">
        <v>1797584187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48"/>
        <v>0</v>
      </c>
      <c r="GM69">
        <f t="shared" si="49"/>
        <v>34.72</v>
      </c>
      <c r="GN69">
        <f t="shared" si="50"/>
        <v>34.72</v>
      </c>
      <c r="GO69">
        <f t="shared" si="51"/>
        <v>0</v>
      </c>
      <c r="GP69">
        <f t="shared" si="52"/>
        <v>0</v>
      </c>
      <c r="GR69">
        <v>0</v>
      </c>
      <c r="GS69">
        <v>3</v>
      </c>
      <c r="GT69">
        <v>0</v>
      </c>
      <c r="GU69" t="s">
        <v>3</v>
      </c>
      <c r="GV69">
        <f t="shared" si="53"/>
        <v>0</v>
      </c>
      <c r="GW69">
        <v>1</v>
      </c>
      <c r="GX69">
        <f t="shared" si="54"/>
        <v>0</v>
      </c>
      <c r="HA69">
        <v>0</v>
      </c>
      <c r="HB69">
        <v>0</v>
      </c>
      <c r="HC69">
        <f t="shared" si="55"/>
        <v>0</v>
      </c>
      <c r="HE69" t="s">
        <v>3</v>
      </c>
      <c r="HF69" t="s">
        <v>3</v>
      </c>
      <c r="HI69">
        <f t="shared" si="56"/>
        <v>33</v>
      </c>
      <c r="HJ69">
        <f t="shared" si="57"/>
        <v>269</v>
      </c>
      <c r="HK69">
        <f t="shared" si="58"/>
        <v>326</v>
      </c>
      <c r="HL69">
        <f t="shared" si="59"/>
        <v>166</v>
      </c>
      <c r="HM69" t="s">
        <v>3</v>
      </c>
      <c r="HN69" t="s">
        <v>50</v>
      </c>
      <c r="HO69" t="s">
        <v>51</v>
      </c>
      <c r="HP69" t="s">
        <v>47</v>
      </c>
      <c r="HQ69" t="s">
        <v>47</v>
      </c>
      <c r="IK69">
        <v>0</v>
      </c>
    </row>
    <row r="70" spans="1:245" x14ac:dyDescent="0.2">
      <c r="A70">
        <v>17</v>
      </c>
      <c r="B70">
        <v>1</v>
      </c>
      <c r="C70">
        <f>ROW(SmtRes!A264)</f>
        <v>264</v>
      </c>
      <c r="D70">
        <f>ROW(EtalonRes!A267)</f>
        <v>267</v>
      </c>
      <c r="E70" t="s">
        <v>263</v>
      </c>
      <c r="F70" t="s">
        <v>256</v>
      </c>
      <c r="G70" t="s">
        <v>264</v>
      </c>
      <c r="H70" t="s">
        <v>258</v>
      </c>
      <c r="I70">
        <f>ROUND(0.96/100,7)</f>
        <v>9.5999999999999992E-3</v>
      </c>
      <c r="J70">
        <v>0</v>
      </c>
      <c r="K70">
        <f>ROUND(0.96/100,7)</f>
        <v>9.5999999999999992E-3</v>
      </c>
      <c r="O70">
        <f t="shared" si="21"/>
        <v>468.84</v>
      </c>
      <c r="P70">
        <f t="shared" si="22"/>
        <v>441.25</v>
      </c>
      <c r="Q70">
        <f t="shared" si="23"/>
        <v>14.74</v>
      </c>
      <c r="R70">
        <f t="shared" si="24"/>
        <v>1.71</v>
      </c>
      <c r="S70">
        <f t="shared" si="25"/>
        <v>12.85</v>
      </c>
      <c r="T70">
        <f t="shared" si="26"/>
        <v>0</v>
      </c>
      <c r="U70">
        <f t="shared" si="27"/>
        <v>1.5751871999999998</v>
      </c>
      <c r="V70">
        <f t="shared" si="28"/>
        <v>0.13103999999999999</v>
      </c>
      <c r="W70">
        <f t="shared" si="29"/>
        <v>0</v>
      </c>
      <c r="X70">
        <f t="shared" si="30"/>
        <v>14.15</v>
      </c>
      <c r="Y70">
        <f t="shared" si="31"/>
        <v>6.81</v>
      </c>
      <c r="AA70">
        <v>30032641</v>
      </c>
      <c r="AB70">
        <f t="shared" si="32"/>
        <v>48837.627999999997</v>
      </c>
      <c r="AC70">
        <f t="shared" ref="AC70:AC75" si="67">ROUND((ES70),6)</f>
        <v>45963.68</v>
      </c>
      <c r="AD70">
        <f>ROUND(((((ET70*ROUND(1.25,7)))-((EU70*ROUND(1.25,7))))+AE70),6)</f>
        <v>1535.0374999999999</v>
      </c>
      <c r="AE70">
        <f>ROUND(((EU70*ROUND(1.25,7))),6)</f>
        <v>177.86250000000001</v>
      </c>
      <c r="AF70">
        <f>ROUND(((EV70*ROUND(1.15,7))),6)</f>
        <v>1338.9105</v>
      </c>
      <c r="AG70">
        <f t="shared" si="34"/>
        <v>0</v>
      </c>
      <c r="AH70">
        <f>((EW70*ROUND(1.15,7)))</f>
        <v>164.08199999999999</v>
      </c>
      <c r="AI70">
        <f>((EX70*ROUND(1.25,7)))</f>
        <v>13.65</v>
      </c>
      <c r="AJ70">
        <f t="shared" si="35"/>
        <v>0</v>
      </c>
      <c r="AK70">
        <v>48355.98</v>
      </c>
      <c r="AL70">
        <v>45963.68</v>
      </c>
      <c r="AM70">
        <v>1228.03</v>
      </c>
      <c r="AN70">
        <v>142.29</v>
      </c>
      <c r="AO70">
        <v>1164.27</v>
      </c>
      <c r="AP70">
        <v>0</v>
      </c>
      <c r="AQ70">
        <v>142.68</v>
      </c>
      <c r="AR70">
        <v>10.92</v>
      </c>
      <c r="AS70">
        <v>0</v>
      </c>
      <c r="AT70">
        <v>97.2</v>
      </c>
      <c r="AU70">
        <v>46.75</v>
      </c>
      <c r="AV70">
        <v>1</v>
      </c>
      <c r="AW70">
        <v>1</v>
      </c>
      <c r="AZ70">
        <v>1</v>
      </c>
      <c r="BA70">
        <v>30.09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259</v>
      </c>
      <c r="BM70">
        <v>10001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30.09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108</v>
      </c>
      <c r="CA70">
        <v>55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755</v>
      </c>
      <c r="CO70">
        <v>0</v>
      </c>
      <c r="CP70">
        <f t="shared" si="36"/>
        <v>468.84000000000003</v>
      </c>
      <c r="CQ70">
        <f t="shared" si="37"/>
        <v>45963.68</v>
      </c>
      <c r="CR70">
        <f t="shared" si="38"/>
        <v>1535.0374999999999</v>
      </c>
      <c r="CS70">
        <f t="shared" si="39"/>
        <v>177.86250000000001</v>
      </c>
      <c r="CT70">
        <f t="shared" si="40"/>
        <v>1338.9105</v>
      </c>
      <c r="CU70">
        <f t="shared" si="41"/>
        <v>0</v>
      </c>
      <c r="CV70">
        <f t="shared" si="42"/>
        <v>164.08199999999999</v>
      </c>
      <c r="CW70">
        <f t="shared" si="43"/>
        <v>13.65</v>
      </c>
      <c r="CX70">
        <f t="shared" si="44"/>
        <v>0</v>
      </c>
      <c r="CY70">
        <f t="shared" si="45"/>
        <v>14.15232</v>
      </c>
      <c r="CZ70">
        <f t="shared" si="46"/>
        <v>6.8067999999999991</v>
      </c>
      <c r="DC70" t="s">
        <v>3</v>
      </c>
      <c r="DD70" t="s">
        <v>3</v>
      </c>
      <c r="DE70" t="s">
        <v>43</v>
      </c>
      <c r="DF70" t="s">
        <v>43</v>
      </c>
      <c r="DG70" t="s">
        <v>44</v>
      </c>
      <c r="DH70" t="s">
        <v>3</v>
      </c>
      <c r="DI70" t="s">
        <v>44</v>
      </c>
      <c r="DJ70" t="s">
        <v>43</v>
      </c>
      <c r="DK70" t="s">
        <v>3</v>
      </c>
      <c r="DL70" t="s">
        <v>45</v>
      </c>
      <c r="DM70" t="s">
        <v>46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258</v>
      </c>
      <c r="DW70" t="s">
        <v>258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29580081</v>
      </c>
      <c r="EF70">
        <v>2</v>
      </c>
      <c r="EG70" t="s">
        <v>21</v>
      </c>
      <c r="EH70">
        <v>10</v>
      </c>
      <c r="EI70" t="s">
        <v>47</v>
      </c>
      <c r="EJ70">
        <v>1</v>
      </c>
      <c r="EK70">
        <v>10001</v>
      </c>
      <c r="EL70" t="s">
        <v>47</v>
      </c>
      <c r="EM70" t="s">
        <v>48</v>
      </c>
      <c r="EO70" t="s">
        <v>49</v>
      </c>
      <c r="EQ70">
        <v>0</v>
      </c>
      <c r="ER70">
        <v>48355.98</v>
      </c>
      <c r="ES70">
        <v>45963.68</v>
      </c>
      <c r="ET70">
        <v>1228.03</v>
      </c>
      <c r="EU70">
        <v>142.29</v>
      </c>
      <c r="EV70">
        <v>1164.27</v>
      </c>
      <c r="EW70">
        <v>142.68</v>
      </c>
      <c r="EX70">
        <v>10.92</v>
      </c>
      <c r="EY70">
        <v>0</v>
      </c>
      <c r="FQ70">
        <v>0</v>
      </c>
      <c r="FR70">
        <f t="shared" si="47"/>
        <v>0</v>
      </c>
      <c r="FS70">
        <v>0</v>
      </c>
      <c r="FX70">
        <v>97.2</v>
      </c>
      <c r="FY70">
        <v>46.75</v>
      </c>
      <c r="GA70" t="s">
        <v>3</v>
      </c>
      <c r="GD70">
        <v>1</v>
      </c>
      <c r="GF70">
        <v>-2134938829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48"/>
        <v>0</v>
      </c>
      <c r="GM70">
        <f t="shared" si="49"/>
        <v>489.8</v>
      </c>
      <c r="GN70">
        <f t="shared" si="50"/>
        <v>489.8</v>
      </c>
      <c r="GO70">
        <f t="shared" si="51"/>
        <v>0</v>
      </c>
      <c r="GP70">
        <f t="shared" si="52"/>
        <v>0</v>
      </c>
      <c r="GR70">
        <v>0</v>
      </c>
      <c r="GS70">
        <v>3</v>
      </c>
      <c r="GT70">
        <v>0</v>
      </c>
      <c r="GU70" t="s">
        <v>3</v>
      </c>
      <c r="GV70">
        <f t="shared" si="53"/>
        <v>0</v>
      </c>
      <c r="GW70">
        <v>1</v>
      </c>
      <c r="GX70">
        <f t="shared" si="54"/>
        <v>0</v>
      </c>
      <c r="HA70">
        <v>0</v>
      </c>
      <c r="HB70">
        <v>0</v>
      </c>
      <c r="HC70">
        <f t="shared" si="55"/>
        <v>0</v>
      </c>
      <c r="HE70" t="s">
        <v>3</v>
      </c>
      <c r="HF70" t="s">
        <v>3</v>
      </c>
      <c r="HI70">
        <f t="shared" si="56"/>
        <v>51</v>
      </c>
      <c r="HJ70">
        <f t="shared" si="57"/>
        <v>387</v>
      </c>
      <c r="HK70">
        <f t="shared" si="58"/>
        <v>426</v>
      </c>
      <c r="HL70">
        <f t="shared" si="59"/>
        <v>205</v>
      </c>
      <c r="HM70" t="s">
        <v>3</v>
      </c>
      <c r="HN70" t="s">
        <v>50</v>
      </c>
      <c r="HO70" t="s">
        <v>51</v>
      </c>
      <c r="HP70" t="s">
        <v>47</v>
      </c>
      <c r="HQ70" t="s">
        <v>47</v>
      </c>
      <c r="IK70">
        <v>0</v>
      </c>
    </row>
    <row r="71" spans="1:245" x14ac:dyDescent="0.2">
      <c r="A71">
        <v>17</v>
      </c>
      <c r="B71">
        <v>1</v>
      </c>
      <c r="E71" t="s">
        <v>265</v>
      </c>
      <c r="F71" t="s">
        <v>266</v>
      </c>
      <c r="G71" t="s">
        <v>267</v>
      </c>
      <c r="H71" t="s">
        <v>251</v>
      </c>
      <c r="I71">
        <v>2</v>
      </c>
      <c r="J71">
        <v>0</v>
      </c>
      <c r="K71">
        <v>2</v>
      </c>
      <c r="O71">
        <f t="shared" si="21"/>
        <v>20.28</v>
      </c>
      <c r="P71">
        <f t="shared" si="22"/>
        <v>20.28</v>
      </c>
      <c r="Q71">
        <f t="shared" si="23"/>
        <v>0</v>
      </c>
      <c r="R71">
        <f t="shared" si="24"/>
        <v>0</v>
      </c>
      <c r="S71">
        <f t="shared" si="25"/>
        <v>0</v>
      </c>
      <c r="T71">
        <f t="shared" si="26"/>
        <v>0</v>
      </c>
      <c r="U71">
        <f t="shared" si="27"/>
        <v>0</v>
      </c>
      <c r="V71">
        <f t="shared" si="28"/>
        <v>0</v>
      </c>
      <c r="W71">
        <f t="shared" si="29"/>
        <v>0</v>
      </c>
      <c r="X71">
        <f t="shared" si="30"/>
        <v>0</v>
      </c>
      <c r="Y71">
        <f t="shared" si="31"/>
        <v>0</v>
      </c>
      <c r="AA71">
        <v>30032641</v>
      </c>
      <c r="AB71">
        <f t="shared" si="32"/>
        <v>10.14</v>
      </c>
      <c r="AC71">
        <f t="shared" si="67"/>
        <v>10.14</v>
      </c>
      <c r="AD71">
        <f>ROUND((((ET71)-(EU71))+AE71),6)</f>
        <v>0</v>
      </c>
      <c r="AE71">
        <f t="shared" ref="AE71:AF73" si="68">ROUND((EU71),6)</f>
        <v>0</v>
      </c>
      <c r="AF71">
        <f t="shared" si="68"/>
        <v>0</v>
      </c>
      <c r="AG71">
        <f t="shared" si="34"/>
        <v>0</v>
      </c>
      <c r="AH71">
        <f t="shared" ref="AH71:AI73" si="69">(EW71)</f>
        <v>0</v>
      </c>
      <c r="AI71">
        <f t="shared" si="69"/>
        <v>0</v>
      </c>
      <c r="AJ71">
        <f t="shared" si="35"/>
        <v>0</v>
      </c>
      <c r="AK71">
        <v>10.14</v>
      </c>
      <c r="AL71">
        <v>10.14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268</v>
      </c>
      <c r="BM71">
        <v>500001</v>
      </c>
      <c r="BN71">
        <v>0</v>
      </c>
      <c r="BO71" t="s">
        <v>3</v>
      </c>
      <c r="BP71">
        <v>0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36"/>
        <v>20.28</v>
      </c>
      <c r="CQ71">
        <f t="shared" si="37"/>
        <v>10.14</v>
      </c>
      <c r="CR71">
        <f t="shared" si="38"/>
        <v>0</v>
      </c>
      <c r="CS71">
        <f t="shared" si="39"/>
        <v>0</v>
      </c>
      <c r="CT71">
        <f t="shared" si="40"/>
        <v>0</v>
      </c>
      <c r="CU71">
        <f t="shared" si="41"/>
        <v>0</v>
      </c>
      <c r="CV71">
        <f t="shared" si="42"/>
        <v>0</v>
      </c>
      <c r="CW71">
        <f t="shared" si="43"/>
        <v>0</v>
      </c>
      <c r="CX71">
        <f t="shared" si="44"/>
        <v>0</v>
      </c>
      <c r="CY71">
        <f t="shared" si="45"/>
        <v>0</v>
      </c>
      <c r="CZ71">
        <f t="shared" si="46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251</v>
      </c>
      <c r="DW71" t="s">
        <v>251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29579992</v>
      </c>
      <c r="EF71">
        <v>8</v>
      </c>
      <c r="EG71" t="s">
        <v>77</v>
      </c>
      <c r="EH71">
        <v>0</v>
      </c>
      <c r="EI71" t="s">
        <v>3</v>
      </c>
      <c r="EJ71">
        <v>1</v>
      </c>
      <c r="EK71">
        <v>500001</v>
      </c>
      <c r="EL71" t="s">
        <v>78</v>
      </c>
      <c r="EM71" t="s">
        <v>79</v>
      </c>
      <c r="EO71" t="s">
        <v>3</v>
      </c>
      <c r="EQ71">
        <v>0</v>
      </c>
      <c r="ER71">
        <v>10.14</v>
      </c>
      <c r="ES71">
        <v>10.14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47"/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-485178908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48"/>
        <v>0</v>
      </c>
      <c r="GM71">
        <f t="shared" si="49"/>
        <v>20.28</v>
      </c>
      <c r="GN71">
        <f t="shared" si="50"/>
        <v>20.28</v>
      </c>
      <c r="GO71">
        <f t="shared" si="51"/>
        <v>0</v>
      </c>
      <c r="GP71">
        <f t="shared" si="52"/>
        <v>0</v>
      </c>
      <c r="GR71">
        <v>0</v>
      </c>
      <c r="GS71">
        <v>3</v>
      </c>
      <c r="GT71">
        <v>0</v>
      </c>
      <c r="GU71" t="s">
        <v>3</v>
      </c>
      <c r="GV71">
        <f t="shared" si="53"/>
        <v>0</v>
      </c>
      <c r="GW71">
        <v>1</v>
      </c>
      <c r="GX71">
        <f t="shared" si="54"/>
        <v>0</v>
      </c>
      <c r="HA71">
        <v>0</v>
      </c>
      <c r="HB71">
        <v>0</v>
      </c>
      <c r="HC71">
        <f t="shared" si="55"/>
        <v>0</v>
      </c>
      <c r="HE71" t="s">
        <v>3</v>
      </c>
      <c r="HF71" t="s">
        <v>3</v>
      </c>
      <c r="HI71">
        <f t="shared" si="56"/>
        <v>0</v>
      </c>
      <c r="HJ71">
        <f t="shared" si="57"/>
        <v>0</v>
      </c>
      <c r="HK71">
        <f t="shared" si="58"/>
        <v>0</v>
      </c>
      <c r="HL71">
        <f t="shared" si="59"/>
        <v>0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E72" t="s">
        <v>269</v>
      </c>
      <c r="F72" t="s">
        <v>270</v>
      </c>
      <c r="G72" t="s">
        <v>271</v>
      </c>
      <c r="H72" t="s">
        <v>251</v>
      </c>
      <c r="I72">
        <v>4</v>
      </c>
      <c r="J72">
        <v>0</v>
      </c>
      <c r="K72">
        <v>4</v>
      </c>
      <c r="O72">
        <f t="shared" si="21"/>
        <v>82.04</v>
      </c>
      <c r="P72">
        <f t="shared" si="22"/>
        <v>82.04</v>
      </c>
      <c r="Q72">
        <f t="shared" si="23"/>
        <v>0</v>
      </c>
      <c r="R72">
        <f t="shared" si="24"/>
        <v>0</v>
      </c>
      <c r="S72">
        <f t="shared" si="25"/>
        <v>0</v>
      </c>
      <c r="T72">
        <f t="shared" si="26"/>
        <v>0</v>
      </c>
      <c r="U72">
        <f t="shared" si="27"/>
        <v>0</v>
      </c>
      <c r="V72">
        <f t="shared" si="28"/>
        <v>0</v>
      </c>
      <c r="W72">
        <f t="shared" si="29"/>
        <v>0</v>
      </c>
      <c r="X72">
        <f t="shared" si="30"/>
        <v>0</v>
      </c>
      <c r="Y72">
        <f t="shared" si="31"/>
        <v>0</v>
      </c>
      <c r="AA72">
        <v>30032641</v>
      </c>
      <c r="AB72">
        <f t="shared" si="32"/>
        <v>20.51</v>
      </c>
      <c r="AC72">
        <f t="shared" si="67"/>
        <v>20.51</v>
      </c>
      <c r="AD72">
        <f>ROUND((((ET72)-(EU72))+AE72),6)</f>
        <v>0</v>
      </c>
      <c r="AE72">
        <f t="shared" si="68"/>
        <v>0</v>
      </c>
      <c r="AF72">
        <f t="shared" si="68"/>
        <v>0</v>
      </c>
      <c r="AG72">
        <f t="shared" si="34"/>
        <v>0</v>
      </c>
      <c r="AH72">
        <f t="shared" si="69"/>
        <v>0</v>
      </c>
      <c r="AI72">
        <f t="shared" si="69"/>
        <v>0</v>
      </c>
      <c r="AJ72">
        <f t="shared" si="35"/>
        <v>0</v>
      </c>
      <c r="AK72">
        <v>20.51</v>
      </c>
      <c r="AL72">
        <v>20.51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272</v>
      </c>
      <c r="BM72">
        <v>500001</v>
      </c>
      <c r="BN72">
        <v>0</v>
      </c>
      <c r="BO72" t="s">
        <v>3</v>
      </c>
      <c r="BP72">
        <v>0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36"/>
        <v>82.04</v>
      </c>
      <c r="CQ72">
        <f t="shared" si="37"/>
        <v>20.51</v>
      </c>
      <c r="CR72">
        <f t="shared" si="38"/>
        <v>0</v>
      </c>
      <c r="CS72">
        <f t="shared" si="39"/>
        <v>0</v>
      </c>
      <c r="CT72">
        <f t="shared" si="40"/>
        <v>0</v>
      </c>
      <c r="CU72">
        <f t="shared" si="41"/>
        <v>0</v>
      </c>
      <c r="CV72">
        <f t="shared" si="42"/>
        <v>0</v>
      </c>
      <c r="CW72">
        <f t="shared" si="43"/>
        <v>0</v>
      </c>
      <c r="CX72">
        <f t="shared" si="44"/>
        <v>0</v>
      </c>
      <c r="CY72">
        <f t="shared" si="45"/>
        <v>0</v>
      </c>
      <c r="CZ72">
        <f t="shared" si="46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251</v>
      </c>
      <c r="DW72" t="s">
        <v>251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29579992</v>
      </c>
      <c r="EF72">
        <v>8</v>
      </c>
      <c r="EG72" t="s">
        <v>77</v>
      </c>
      <c r="EH72">
        <v>0</v>
      </c>
      <c r="EI72" t="s">
        <v>3</v>
      </c>
      <c r="EJ72">
        <v>1</v>
      </c>
      <c r="EK72">
        <v>500001</v>
      </c>
      <c r="EL72" t="s">
        <v>78</v>
      </c>
      <c r="EM72" t="s">
        <v>79</v>
      </c>
      <c r="EO72" t="s">
        <v>3</v>
      </c>
      <c r="EQ72">
        <v>0</v>
      </c>
      <c r="ER72">
        <v>20.51</v>
      </c>
      <c r="ES72">
        <v>20.51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 t="shared" si="47"/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-1549385700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48"/>
        <v>0</v>
      </c>
      <c r="GM72">
        <f t="shared" si="49"/>
        <v>82.04</v>
      </c>
      <c r="GN72">
        <f t="shared" si="50"/>
        <v>82.04</v>
      </c>
      <c r="GO72">
        <f t="shared" si="51"/>
        <v>0</v>
      </c>
      <c r="GP72">
        <f t="shared" si="52"/>
        <v>0</v>
      </c>
      <c r="GR72">
        <v>0</v>
      </c>
      <c r="GS72">
        <v>3</v>
      </c>
      <c r="GT72">
        <v>0</v>
      </c>
      <c r="GU72" t="s">
        <v>3</v>
      </c>
      <c r="GV72">
        <f t="shared" si="53"/>
        <v>0</v>
      </c>
      <c r="GW72">
        <v>1</v>
      </c>
      <c r="GX72">
        <f t="shared" si="54"/>
        <v>0</v>
      </c>
      <c r="HA72">
        <v>0</v>
      </c>
      <c r="HB72">
        <v>0</v>
      </c>
      <c r="HC72">
        <f t="shared" si="55"/>
        <v>0</v>
      </c>
      <c r="HE72" t="s">
        <v>3</v>
      </c>
      <c r="HF72" t="s">
        <v>3</v>
      </c>
      <c r="HI72">
        <f t="shared" si="56"/>
        <v>0</v>
      </c>
      <c r="HJ72">
        <f t="shared" si="57"/>
        <v>0</v>
      </c>
      <c r="HK72">
        <f t="shared" si="58"/>
        <v>0</v>
      </c>
      <c r="HL72">
        <f t="shared" si="59"/>
        <v>0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273</v>
      </c>
      <c r="F73" t="s">
        <v>274</v>
      </c>
      <c r="G73" t="s">
        <v>275</v>
      </c>
      <c r="H73" t="s">
        <v>251</v>
      </c>
      <c r="I73">
        <v>4</v>
      </c>
      <c r="J73">
        <v>0</v>
      </c>
      <c r="K73">
        <v>4</v>
      </c>
      <c r="O73">
        <f t="shared" si="21"/>
        <v>28.56</v>
      </c>
      <c r="P73">
        <f t="shared" si="22"/>
        <v>28.56</v>
      </c>
      <c r="Q73">
        <f t="shared" si="23"/>
        <v>0</v>
      </c>
      <c r="R73">
        <f t="shared" si="24"/>
        <v>0</v>
      </c>
      <c r="S73">
        <f t="shared" si="25"/>
        <v>0</v>
      </c>
      <c r="T73">
        <f t="shared" si="26"/>
        <v>0</v>
      </c>
      <c r="U73">
        <f t="shared" si="27"/>
        <v>0</v>
      </c>
      <c r="V73">
        <f t="shared" si="28"/>
        <v>0</v>
      </c>
      <c r="W73">
        <f t="shared" si="29"/>
        <v>0</v>
      </c>
      <c r="X73">
        <f t="shared" si="30"/>
        <v>0</v>
      </c>
      <c r="Y73">
        <f t="shared" si="31"/>
        <v>0</v>
      </c>
      <c r="AA73">
        <v>30032641</v>
      </c>
      <c r="AB73">
        <f t="shared" si="32"/>
        <v>7.14</v>
      </c>
      <c r="AC73">
        <f t="shared" si="67"/>
        <v>7.14</v>
      </c>
      <c r="AD73">
        <f>ROUND((((ET73)-(EU73))+AE73),6)</f>
        <v>0</v>
      </c>
      <c r="AE73">
        <f t="shared" si="68"/>
        <v>0</v>
      </c>
      <c r="AF73">
        <f t="shared" si="68"/>
        <v>0</v>
      </c>
      <c r="AG73">
        <f t="shared" si="34"/>
        <v>0</v>
      </c>
      <c r="AH73">
        <f t="shared" si="69"/>
        <v>0</v>
      </c>
      <c r="AI73">
        <f t="shared" si="69"/>
        <v>0</v>
      </c>
      <c r="AJ73">
        <f t="shared" si="35"/>
        <v>0</v>
      </c>
      <c r="AK73">
        <v>7.14</v>
      </c>
      <c r="AL73">
        <v>7.14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276</v>
      </c>
      <c r="BM73">
        <v>500001</v>
      </c>
      <c r="BN73">
        <v>0</v>
      </c>
      <c r="BO73" t="s">
        <v>3</v>
      </c>
      <c r="BP73">
        <v>0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36"/>
        <v>28.56</v>
      </c>
      <c r="CQ73">
        <f t="shared" si="37"/>
        <v>7.14</v>
      </c>
      <c r="CR73">
        <f t="shared" si="38"/>
        <v>0</v>
      </c>
      <c r="CS73">
        <f t="shared" si="39"/>
        <v>0</v>
      </c>
      <c r="CT73">
        <f t="shared" si="40"/>
        <v>0</v>
      </c>
      <c r="CU73">
        <f t="shared" si="41"/>
        <v>0</v>
      </c>
      <c r="CV73">
        <f t="shared" si="42"/>
        <v>0</v>
      </c>
      <c r="CW73">
        <f t="shared" si="43"/>
        <v>0</v>
      </c>
      <c r="CX73">
        <f t="shared" si="44"/>
        <v>0</v>
      </c>
      <c r="CY73">
        <f t="shared" si="45"/>
        <v>0</v>
      </c>
      <c r="CZ73">
        <f t="shared" si="46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251</v>
      </c>
      <c r="DW73" t="s">
        <v>251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29579992</v>
      </c>
      <c r="EF73">
        <v>8</v>
      </c>
      <c r="EG73" t="s">
        <v>77</v>
      </c>
      <c r="EH73">
        <v>0</v>
      </c>
      <c r="EI73" t="s">
        <v>3</v>
      </c>
      <c r="EJ73">
        <v>1</v>
      </c>
      <c r="EK73">
        <v>500001</v>
      </c>
      <c r="EL73" t="s">
        <v>78</v>
      </c>
      <c r="EM73" t="s">
        <v>79</v>
      </c>
      <c r="EO73" t="s">
        <v>3</v>
      </c>
      <c r="EQ73">
        <v>0</v>
      </c>
      <c r="ER73">
        <v>7.14</v>
      </c>
      <c r="ES73">
        <v>7.14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47"/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1207821501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48"/>
        <v>0</v>
      </c>
      <c r="GM73">
        <f t="shared" si="49"/>
        <v>28.56</v>
      </c>
      <c r="GN73">
        <f t="shared" si="50"/>
        <v>28.56</v>
      </c>
      <c r="GO73">
        <f t="shared" si="51"/>
        <v>0</v>
      </c>
      <c r="GP73">
        <f t="shared" si="52"/>
        <v>0</v>
      </c>
      <c r="GR73">
        <v>0</v>
      </c>
      <c r="GS73">
        <v>3</v>
      </c>
      <c r="GT73">
        <v>0</v>
      </c>
      <c r="GU73" t="s">
        <v>3</v>
      </c>
      <c r="GV73">
        <f t="shared" si="53"/>
        <v>0</v>
      </c>
      <c r="GW73">
        <v>1</v>
      </c>
      <c r="GX73">
        <f t="shared" si="54"/>
        <v>0</v>
      </c>
      <c r="HA73">
        <v>0</v>
      </c>
      <c r="HB73">
        <v>0</v>
      </c>
      <c r="HC73">
        <f t="shared" si="55"/>
        <v>0</v>
      </c>
      <c r="HE73" t="s">
        <v>3</v>
      </c>
      <c r="HF73" t="s">
        <v>3</v>
      </c>
      <c r="HI73">
        <f t="shared" si="56"/>
        <v>0</v>
      </c>
      <c r="HJ73">
        <f t="shared" si="57"/>
        <v>0</v>
      </c>
      <c r="HK73">
        <f t="shared" si="58"/>
        <v>0</v>
      </c>
      <c r="HL73">
        <f t="shared" si="59"/>
        <v>0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ROW(SmtRes!A275)</f>
        <v>275</v>
      </c>
      <c r="D74">
        <f>ROW(EtalonRes!A278)</f>
        <v>278</v>
      </c>
      <c r="E74" t="s">
        <v>277</v>
      </c>
      <c r="F74" t="s">
        <v>278</v>
      </c>
      <c r="G74" t="s">
        <v>279</v>
      </c>
      <c r="H74" t="s">
        <v>258</v>
      </c>
      <c r="I74">
        <f>ROUND(0.96/100,7)</f>
        <v>9.5999999999999992E-3</v>
      </c>
      <c r="J74">
        <v>0</v>
      </c>
      <c r="K74">
        <f>ROUND(0.96/100,7)</f>
        <v>9.5999999999999992E-3</v>
      </c>
      <c r="O74">
        <f t="shared" si="21"/>
        <v>161.84</v>
      </c>
      <c r="P74">
        <f t="shared" si="22"/>
        <v>145.80000000000001</v>
      </c>
      <c r="Q74">
        <f t="shared" si="23"/>
        <v>0.73</v>
      </c>
      <c r="R74">
        <f t="shared" si="24"/>
        <v>0.04</v>
      </c>
      <c r="S74">
        <f t="shared" si="25"/>
        <v>15.31</v>
      </c>
      <c r="T74">
        <f t="shared" si="26"/>
        <v>0</v>
      </c>
      <c r="U74">
        <f t="shared" si="27"/>
        <v>1.9253759999999998</v>
      </c>
      <c r="V74">
        <f t="shared" si="28"/>
        <v>2.9999999999999996E-3</v>
      </c>
      <c r="W74">
        <f t="shared" si="29"/>
        <v>0</v>
      </c>
      <c r="X74">
        <f t="shared" si="30"/>
        <v>14.92</v>
      </c>
      <c r="Y74">
        <f t="shared" si="31"/>
        <v>7.18</v>
      </c>
      <c r="AA74">
        <v>30032641</v>
      </c>
      <c r="AB74">
        <f t="shared" si="32"/>
        <v>16858.534500000002</v>
      </c>
      <c r="AC74">
        <f t="shared" si="67"/>
        <v>15187.82</v>
      </c>
      <c r="AD74">
        <f>ROUND(((((ET74*ROUND(1.25,7)))-((EU74*ROUND(1.25,7))))+AE74),6)</f>
        <v>76.262500000000003</v>
      </c>
      <c r="AE74">
        <f>ROUND(((EU74*ROUND(1.25,7))),6)</f>
        <v>4.0750000000000002</v>
      </c>
      <c r="AF74">
        <f>ROUND(((EV74*ROUND(1.15,7))),6)</f>
        <v>1594.452</v>
      </c>
      <c r="AG74">
        <f t="shared" si="34"/>
        <v>0</v>
      </c>
      <c r="AH74">
        <f>((EW74*ROUND(1.15,7)))</f>
        <v>200.56</v>
      </c>
      <c r="AI74">
        <f>((EX74*ROUND(1.25,7)))</f>
        <v>0.3125</v>
      </c>
      <c r="AJ74">
        <f t="shared" si="35"/>
        <v>0</v>
      </c>
      <c r="AK74">
        <v>16635.310000000001</v>
      </c>
      <c r="AL74">
        <v>15187.82</v>
      </c>
      <c r="AM74">
        <v>61.01</v>
      </c>
      <c r="AN74">
        <v>3.26</v>
      </c>
      <c r="AO74">
        <v>1386.48</v>
      </c>
      <c r="AP74">
        <v>0</v>
      </c>
      <c r="AQ74">
        <v>174.4</v>
      </c>
      <c r="AR74">
        <v>0.25</v>
      </c>
      <c r="AS74">
        <v>0</v>
      </c>
      <c r="AT74">
        <v>97.2</v>
      </c>
      <c r="AU74">
        <v>46.75</v>
      </c>
      <c r="AV74">
        <v>1</v>
      </c>
      <c r="AW74">
        <v>1</v>
      </c>
      <c r="AZ74">
        <v>1</v>
      </c>
      <c r="BA74">
        <v>30.09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280</v>
      </c>
      <c r="BM74">
        <v>10001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30.09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108</v>
      </c>
      <c r="CA74">
        <v>55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755</v>
      </c>
      <c r="CO74">
        <v>0</v>
      </c>
      <c r="CP74">
        <f t="shared" si="36"/>
        <v>161.84</v>
      </c>
      <c r="CQ74">
        <f t="shared" si="37"/>
        <v>15187.82</v>
      </c>
      <c r="CR74">
        <f t="shared" si="38"/>
        <v>76.262500000000003</v>
      </c>
      <c r="CS74">
        <f t="shared" si="39"/>
        <v>4.0750000000000002</v>
      </c>
      <c r="CT74">
        <f t="shared" si="40"/>
        <v>1594.452</v>
      </c>
      <c r="CU74">
        <f t="shared" si="41"/>
        <v>0</v>
      </c>
      <c r="CV74">
        <f t="shared" si="42"/>
        <v>200.56</v>
      </c>
      <c r="CW74">
        <f t="shared" si="43"/>
        <v>0.3125</v>
      </c>
      <c r="CX74">
        <f t="shared" si="44"/>
        <v>0</v>
      </c>
      <c r="CY74">
        <f t="shared" si="45"/>
        <v>14.920199999999999</v>
      </c>
      <c r="CZ74">
        <f t="shared" si="46"/>
        <v>7.1761249999999999</v>
      </c>
      <c r="DC74" t="s">
        <v>3</v>
      </c>
      <c r="DD74" t="s">
        <v>3</v>
      </c>
      <c r="DE74" t="s">
        <v>43</v>
      </c>
      <c r="DF74" t="s">
        <v>43</v>
      </c>
      <c r="DG74" t="s">
        <v>44</v>
      </c>
      <c r="DH74" t="s">
        <v>3</v>
      </c>
      <c r="DI74" t="s">
        <v>44</v>
      </c>
      <c r="DJ74" t="s">
        <v>43</v>
      </c>
      <c r="DK74" t="s">
        <v>3</v>
      </c>
      <c r="DL74" t="s">
        <v>45</v>
      </c>
      <c r="DM74" t="s">
        <v>46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258</v>
      </c>
      <c r="DW74" t="s">
        <v>258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29580081</v>
      </c>
      <c r="EF74">
        <v>2</v>
      </c>
      <c r="EG74" t="s">
        <v>21</v>
      </c>
      <c r="EH74">
        <v>10</v>
      </c>
      <c r="EI74" t="s">
        <v>47</v>
      </c>
      <c r="EJ74">
        <v>1</v>
      </c>
      <c r="EK74">
        <v>10001</v>
      </c>
      <c r="EL74" t="s">
        <v>47</v>
      </c>
      <c r="EM74" t="s">
        <v>48</v>
      </c>
      <c r="EO74" t="s">
        <v>49</v>
      </c>
      <c r="EQ74">
        <v>0</v>
      </c>
      <c r="ER74">
        <v>16635.310000000001</v>
      </c>
      <c r="ES74">
        <v>15187.82</v>
      </c>
      <c r="ET74">
        <v>61.01</v>
      </c>
      <c r="EU74">
        <v>3.26</v>
      </c>
      <c r="EV74">
        <v>1386.48</v>
      </c>
      <c r="EW74">
        <v>174.4</v>
      </c>
      <c r="EX74">
        <v>0.25</v>
      </c>
      <c r="EY74">
        <v>0</v>
      </c>
      <c r="FQ74">
        <v>0</v>
      </c>
      <c r="FR74">
        <f t="shared" si="47"/>
        <v>0</v>
      </c>
      <c r="FS74">
        <v>0</v>
      </c>
      <c r="FX74">
        <v>97.2</v>
      </c>
      <c r="FY74">
        <v>46.75</v>
      </c>
      <c r="GA74" t="s">
        <v>3</v>
      </c>
      <c r="GD74">
        <v>1</v>
      </c>
      <c r="GF74">
        <v>-1334357252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48"/>
        <v>0</v>
      </c>
      <c r="GM74">
        <f t="shared" si="49"/>
        <v>183.94</v>
      </c>
      <c r="GN74">
        <f t="shared" si="50"/>
        <v>183.94</v>
      </c>
      <c r="GO74">
        <f t="shared" si="51"/>
        <v>0</v>
      </c>
      <c r="GP74">
        <f t="shared" si="52"/>
        <v>0</v>
      </c>
      <c r="GR74">
        <v>0</v>
      </c>
      <c r="GS74">
        <v>3</v>
      </c>
      <c r="GT74">
        <v>0</v>
      </c>
      <c r="GU74" t="s">
        <v>3</v>
      </c>
      <c r="GV74">
        <f t="shared" si="53"/>
        <v>0</v>
      </c>
      <c r="GW74">
        <v>1</v>
      </c>
      <c r="GX74">
        <f t="shared" si="54"/>
        <v>0</v>
      </c>
      <c r="HA74">
        <v>0</v>
      </c>
      <c r="HB74">
        <v>0</v>
      </c>
      <c r="HC74">
        <f t="shared" si="55"/>
        <v>0</v>
      </c>
      <c r="HE74" t="s">
        <v>3</v>
      </c>
      <c r="HF74" t="s">
        <v>3</v>
      </c>
      <c r="HI74">
        <f t="shared" si="56"/>
        <v>1</v>
      </c>
      <c r="HJ74">
        <f t="shared" si="57"/>
        <v>461</v>
      </c>
      <c r="HK74">
        <f t="shared" si="58"/>
        <v>449</v>
      </c>
      <c r="HL74">
        <f t="shared" si="59"/>
        <v>216</v>
      </c>
      <c r="HM74" t="s">
        <v>3</v>
      </c>
      <c r="HN74" t="s">
        <v>50</v>
      </c>
      <c r="HO74" t="s">
        <v>51</v>
      </c>
      <c r="HP74" t="s">
        <v>47</v>
      </c>
      <c r="HQ74" t="s">
        <v>47</v>
      </c>
      <c r="IK74">
        <v>0</v>
      </c>
    </row>
    <row r="75" spans="1:245" x14ac:dyDescent="0.2">
      <c r="A75">
        <v>17</v>
      </c>
      <c r="B75">
        <v>1</v>
      </c>
      <c r="C75">
        <f>ROW(SmtRes!A281)</f>
        <v>281</v>
      </c>
      <c r="D75">
        <f>ROW(EtalonRes!A284)</f>
        <v>284</v>
      </c>
      <c r="E75" t="s">
        <v>281</v>
      </c>
      <c r="F75" t="s">
        <v>282</v>
      </c>
      <c r="G75" t="s">
        <v>283</v>
      </c>
      <c r="H75" t="s">
        <v>284</v>
      </c>
      <c r="I75">
        <f>ROUND(210/100,7)</f>
        <v>2.1</v>
      </c>
      <c r="J75">
        <v>0</v>
      </c>
      <c r="K75">
        <f>ROUND(210/100,7)</f>
        <v>2.1</v>
      </c>
      <c r="O75">
        <f t="shared" si="21"/>
        <v>1288.4100000000001</v>
      </c>
      <c r="P75">
        <f t="shared" si="22"/>
        <v>1181.78</v>
      </c>
      <c r="Q75">
        <f t="shared" si="23"/>
        <v>32.39</v>
      </c>
      <c r="R75">
        <f t="shared" si="24"/>
        <v>2.73</v>
      </c>
      <c r="S75">
        <f t="shared" si="25"/>
        <v>74.239999999999995</v>
      </c>
      <c r="T75">
        <f t="shared" si="26"/>
        <v>0</v>
      </c>
      <c r="U75">
        <f t="shared" si="27"/>
        <v>9.1769999999999996</v>
      </c>
      <c r="V75">
        <f t="shared" si="28"/>
        <v>0.21000000000000002</v>
      </c>
      <c r="W75">
        <f t="shared" si="29"/>
        <v>0</v>
      </c>
      <c r="X75">
        <f t="shared" si="30"/>
        <v>74.81</v>
      </c>
      <c r="Y75">
        <f t="shared" si="31"/>
        <v>35.979999999999997</v>
      </c>
      <c r="AA75">
        <v>30032641</v>
      </c>
      <c r="AB75">
        <f t="shared" si="32"/>
        <v>613.52599999999995</v>
      </c>
      <c r="AC75">
        <f t="shared" si="67"/>
        <v>562.75</v>
      </c>
      <c r="AD75">
        <f>ROUND(((((ET75*ROUND(1.25,7)))-((EU75*ROUND(1.25,7))))+AE75),6)</f>
        <v>15.425000000000001</v>
      </c>
      <c r="AE75">
        <f>ROUND(((EU75*ROUND(1.25,7))),6)</f>
        <v>1.3</v>
      </c>
      <c r="AF75">
        <f>ROUND(((EV75*ROUND(1.15,7))),6)</f>
        <v>35.350999999999999</v>
      </c>
      <c r="AG75">
        <f t="shared" si="34"/>
        <v>0</v>
      </c>
      <c r="AH75">
        <f>((EW75*ROUND(1.15,7)))</f>
        <v>4.3699999999999992</v>
      </c>
      <c r="AI75">
        <f>((EX75*ROUND(1.25,7)))</f>
        <v>0.1</v>
      </c>
      <c r="AJ75">
        <f t="shared" si="35"/>
        <v>0</v>
      </c>
      <c r="AK75">
        <v>605.83000000000004</v>
      </c>
      <c r="AL75">
        <v>562.75</v>
      </c>
      <c r="AM75">
        <v>12.34</v>
      </c>
      <c r="AN75">
        <v>1.04</v>
      </c>
      <c r="AO75">
        <v>30.74</v>
      </c>
      <c r="AP75">
        <v>0</v>
      </c>
      <c r="AQ75">
        <v>3.8</v>
      </c>
      <c r="AR75">
        <v>0.08</v>
      </c>
      <c r="AS75">
        <v>0</v>
      </c>
      <c r="AT75">
        <v>97.2</v>
      </c>
      <c r="AU75">
        <v>46.75</v>
      </c>
      <c r="AV75">
        <v>1</v>
      </c>
      <c r="AW75">
        <v>1</v>
      </c>
      <c r="AZ75">
        <v>1</v>
      </c>
      <c r="BA75">
        <v>30.09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285</v>
      </c>
      <c r="BM75">
        <v>10001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30.09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108</v>
      </c>
      <c r="CA75">
        <v>55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755</v>
      </c>
      <c r="CO75">
        <v>0</v>
      </c>
      <c r="CP75">
        <f t="shared" si="36"/>
        <v>1288.4100000000001</v>
      </c>
      <c r="CQ75">
        <f t="shared" si="37"/>
        <v>562.75</v>
      </c>
      <c r="CR75">
        <f t="shared" si="38"/>
        <v>15.425000000000001</v>
      </c>
      <c r="CS75">
        <f t="shared" si="39"/>
        <v>1.3</v>
      </c>
      <c r="CT75">
        <f t="shared" si="40"/>
        <v>35.350999999999999</v>
      </c>
      <c r="CU75">
        <f t="shared" si="41"/>
        <v>0</v>
      </c>
      <c r="CV75">
        <f t="shared" si="42"/>
        <v>4.3699999999999992</v>
      </c>
      <c r="CW75">
        <f t="shared" si="43"/>
        <v>0.1</v>
      </c>
      <c r="CX75">
        <f t="shared" si="44"/>
        <v>0</v>
      </c>
      <c r="CY75">
        <f t="shared" si="45"/>
        <v>74.814840000000004</v>
      </c>
      <c r="CZ75">
        <f t="shared" si="46"/>
        <v>35.983474999999999</v>
      </c>
      <c r="DC75" t="s">
        <v>3</v>
      </c>
      <c r="DD75" t="s">
        <v>3</v>
      </c>
      <c r="DE75" t="s">
        <v>43</v>
      </c>
      <c r="DF75" t="s">
        <v>43</v>
      </c>
      <c r="DG75" t="s">
        <v>44</v>
      </c>
      <c r="DH75" t="s">
        <v>3</v>
      </c>
      <c r="DI75" t="s">
        <v>44</v>
      </c>
      <c r="DJ75" t="s">
        <v>43</v>
      </c>
      <c r="DK75" t="s">
        <v>3</v>
      </c>
      <c r="DL75" t="s">
        <v>45</v>
      </c>
      <c r="DM75" t="s">
        <v>46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284</v>
      </c>
      <c r="DW75" t="s">
        <v>284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29580081</v>
      </c>
      <c r="EF75">
        <v>2</v>
      </c>
      <c r="EG75" t="s">
        <v>21</v>
      </c>
      <c r="EH75">
        <v>10</v>
      </c>
      <c r="EI75" t="s">
        <v>47</v>
      </c>
      <c r="EJ75">
        <v>1</v>
      </c>
      <c r="EK75">
        <v>10001</v>
      </c>
      <c r="EL75" t="s">
        <v>47</v>
      </c>
      <c r="EM75" t="s">
        <v>48</v>
      </c>
      <c r="EO75" t="s">
        <v>49</v>
      </c>
      <c r="EQ75">
        <v>0</v>
      </c>
      <c r="ER75">
        <v>605.83000000000004</v>
      </c>
      <c r="ES75">
        <v>562.75</v>
      </c>
      <c r="ET75">
        <v>12.34</v>
      </c>
      <c r="EU75">
        <v>1.04</v>
      </c>
      <c r="EV75">
        <v>30.74</v>
      </c>
      <c r="EW75">
        <v>3.8</v>
      </c>
      <c r="EX75">
        <v>0.08</v>
      </c>
      <c r="EY75">
        <v>0</v>
      </c>
      <c r="FQ75">
        <v>0</v>
      </c>
      <c r="FR75">
        <f t="shared" si="47"/>
        <v>0</v>
      </c>
      <c r="FS75">
        <v>0</v>
      </c>
      <c r="FX75">
        <v>97.2</v>
      </c>
      <c r="FY75">
        <v>46.75</v>
      </c>
      <c r="GA75" t="s">
        <v>3</v>
      </c>
      <c r="GD75">
        <v>1</v>
      </c>
      <c r="GF75">
        <v>-2024928529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48"/>
        <v>0</v>
      </c>
      <c r="GM75">
        <f t="shared" si="49"/>
        <v>1399.2</v>
      </c>
      <c r="GN75">
        <f t="shared" si="50"/>
        <v>1399.2</v>
      </c>
      <c r="GO75">
        <f t="shared" si="51"/>
        <v>0</v>
      </c>
      <c r="GP75">
        <f t="shared" si="52"/>
        <v>0</v>
      </c>
      <c r="GR75">
        <v>0</v>
      </c>
      <c r="GS75">
        <v>3</v>
      </c>
      <c r="GT75">
        <v>0</v>
      </c>
      <c r="GU75" t="s">
        <v>3</v>
      </c>
      <c r="GV75">
        <f t="shared" si="53"/>
        <v>0</v>
      </c>
      <c r="GW75">
        <v>1</v>
      </c>
      <c r="GX75">
        <f t="shared" si="54"/>
        <v>0</v>
      </c>
      <c r="HA75">
        <v>0</v>
      </c>
      <c r="HB75">
        <v>0</v>
      </c>
      <c r="HC75">
        <f t="shared" si="55"/>
        <v>0</v>
      </c>
      <c r="HE75" t="s">
        <v>3</v>
      </c>
      <c r="HF75" t="s">
        <v>3</v>
      </c>
      <c r="HI75">
        <f t="shared" si="56"/>
        <v>82</v>
      </c>
      <c r="HJ75">
        <f t="shared" si="57"/>
        <v>2234</v>
      </c>
      <c r="HK75">
        <f t="shared" si="58"/>
        <v>2251</v>
      </c>
      <c r="HL75">
        <f t="shared" si="59"/>
        <v>1083</v>
      </c>
      <c r="HM75" t="s">
        <v>3</v>
      </c>
      <c r="HN75" t="s">
        <v>50</v>
      </c>
      <c r="HO75" t="s">
        <v>51</v>
      </c>
      <c r="HP75" t="s">
        <v>47</v>
      </c>
      <c r="HQ75" t="s">
        <v>47</v>
      </c>
      <c r="IK75">
        <v>0</v>
      </c>
    </row>
    <row r="77" spans="1:245" x14ac:dyDescent="0.2">
      <c r="A77" s="2">
        <v>51</v>
      </c>
      <c r="B77" s="2">
        <f>B24</f>
        <v>1</v>
      </c>
      <c r="C77" s="2">
        <f>A24</f>
        <v>4</v>
      </c>
      <c r="D77" s="2">
        <f>ROW(A24)</f>
        <v>24</v>
      </c>
      <c r="E77" s="2"/>
      <c r="F77" s="2" t="str">
        <f>IF(F24&lt;&gt;"",F24,"")</f>
        <v>Новый раздел</v>
      </c>
      <c r="G77" s="2" t="str">
        <f>IF(G24&lt;&gt;"",G24,"")</f>
        <v>Монтажные работы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70">ROUND(AB77,2)</f>
        <v>183143.65</v>
      </c>
      <c r="P77" s="2">
        <f t="shared" si="70"/>
        <v>160175.5</v>
      </c>
      <c r="Q77" s="2">
        <f t="shared" si="70"/>
        <v>7802.84</v>
      </c>
      <c r="R77" s="2">
        <f t="shared" si="70"/>
        <v>497.8</v>
      </c>
      <c r="S77" s="2">
        <f t="shared" si="70"/>
        <v>15165.31</v>
      </c>
      <c r="T77" s="2">
        <f t="shared" si="70"/>
        <v>0</v>
      </c>
      <c r="U77" s="2">
        <f>AH77</f>
        <v>1850.7243208249999</v>
      </c>
      <c r="V77" s="2">
        <f>AI77</f>
        <v>37.223959724999993</v>
      </c>
      <c r="W77" s="2">
        <f>ROUND(AJ77,2)</f>
        <v>0</v>
      </c>
      <c r="X77" s="2">
        <f>ROUND(AK77,2)</f>
        <v>14053.75</v>
      </c>
      <c r="Y77" s="2">
        <f>ROUND(AL77,2)</f>
        <v>7513.11</v>
      </c>
      <c r="Z77" s="2"/>
      <c r="AA77" s="2"/>
      <c r="AB77" s="2">
        <f>ROUND(SUMIF(AA28:AA75,"=30032641",O28:O75),2)</f>
        <v>183143.65</v>
      </c>
      <c r="AC77" s="2">
        <f>ROUND(SUMIF(AA28:AA75,"=30032641",P28:P75),2)</f>
        <v>160175.5</v>
      </c>
      <c r="AD77" s="2">
        <f>ROUND(SUMIF(AA28:AA75,"=30032641",Q28:Q75),2)</f>
        <v>7802.84</v>
      </c>
      <c r="AE77" s="2">
        <f>ROUND(SUMIF(AA28:AA75,"=30032641",R28:R75),2)</f>
        <v>497.8</v>
      </c>
      <c r="AF77" s="2">
        <f>ROUND(SUMIF(AA28:AA75,"=30032641",S28:S75),2)</f>
        <v>15165.31</v>
      </c>
      <c r="AG77" s="2">
        <f>ROUND(SUMIF(AA28:AA75,"=30032641",T28:T75),2)</f>
        <v>0</v>
      </c>
      <c r="AH77" s="2">
        <f>SUMIF(AA28:AA75,"=30032641",U28:U75)</f>
        <v>1850.7243208249999</v>
      </c>
      <c r="AI77" s="2">
        <f>SUMIF(AA28:AA75,"=30032641",V28:V75)</f>
        <v>37.223959724999993</v>
      </c>
      <c r="AJ77" s="2">
        <f>ROUND(SUMIF(AA28:AA75,"=30032641",W28:W75),2)</f>
        <v>0</v>
      </c>
      <c r="AK77" s="2">
        <f>ROUND(SUMIF(AA28:AA75,"=30032641",X28:X75),2)</f>
        <v>14053.75</v>
      </c>
      <c r="AL77" s="2">
        <f>ROUND(SUMIF(AA28:AA75,"=30032641",Y28:Y75),2)</f>
        <v>7513.11</v>
      </c>
      <c r="AM77" s="2"/>
      <c r="AN77" s="2"/>
      <c r="AO77" s="2">
        <f t="shared" ref="AO77:BD77" si="71">ROUND(BX77,2)</f>
        <v>0</v>
      </c>
      <c r="AP77" s="2">
        <f t="shared" si="71"/>
        <v>0</v>
      </c>
      <c r="AQ77" s="2">
        <f t="shared" si="71"/>
        <v>0</v>
      </c>
      <c r="AR77" s="2">
        <f t="shared" si="71"/>
        <v>204710.51</v>
      </c>
      <c r="AS77" s="2">
        <f t="shared" si="71"/>
        <v>204710.51</v>
      </c>
      <c r="AT77" s="2">
        <f t="shared" si="71"/>
        <v>0</v>
      </c>
      <c r="AU77" s="2">
        <f t="shared" si="71"/>
        <v>0</v>
      </c>
      <c r="AV77" s="2">
        <f t="shared" si="71"/>
        <v>160175.5</v>
      </c>
      <c r="AW77" s="2">
        <f t="shared" si="71"/>
        <v>160175.5</v>
      </c>
      <c r="AX77" s="2">
        <f t="shared" si="71"/>
        <v>0</v>
      </c>
      <c r="AY77" s="2">
        <f t="shared" si="71"/>
        <v>160175.5</v>
      </c>
      <c r="AZ77" s="2">
        <f t="shared" si="71"/>
        <v>0</v>
      </c>
      <c r="BA77" s="2">
        <f t="shared" si="71"/>
        <v>0</v>
      </c>
      <c r="BB77" s="2">
        <f t="shared" si="71"/>
        <v>0</v>
      </c>
      <c r="BC77" s="2">
        <f t="shared" si="71"/>
        <v>0</v>
      </c>
      <c r="BD77" s="2">
        <f t="shared" si="71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>
        <f>ROUND(SUMIF(AA28:AA75,"=30032641",FQ28:FQ75),2)</f>
        <v>0</v>
      </c>
      <c r="BY77" s="2">
        <f>ROUND(SUMIF(AA28:AA75,"=30032641",FR28:FR75),2)</f>
        <v>0</v>
      </c>
      <c r="BZ77" s="2">
        <f>ROUND(SUMIF(AA28:AA75,"=30032641",GL28:GL75),2)</f>
        <v>0</v>
      </c>
      <c r="CA77" s="2">
        <f>ROUND(SUMIF(AA28:AA75,"=30032641",GM28:GM75),2)</f>
        <v>204710.51</v>
      </c>
      <c r="CB77" s="2">
        <f>ROUND(SUMIF(AA28:AA75,"=30032641",GN28:GN75),2)</f>
        <v>204710.51</v>
      </c>
      <c r="CC77" s="2">
        <f>ROUND(SUMIF(AA28:AA75,"=30032641",GO28:GO75),2)</f>
        <v>0</v>
      </c>
      <c r="CD77" s="2">
        <f>ROUND(SUMIF(AA28:AA75,"=30032641",GP28:GP75),2)</f>
        <v>0</v>
      </c>
      <c r="CE77" s="2">
        <f>AC77-BX77</f>
        <v>160175.5</v>
      </c>
      <c r="CF77" s="2">
        <f>AC77-BY77</f>
        <v>160175.5</v>
      </c>
      <c r="CG77" s="2">
        <f>BX77-BZ77</f>
        <v>0</v>
      </c>
      <c r="CH77" s="2">
        <f>AC77-BX77-BY77+BZ77</f>
        <v>160175.5</v>
      </c>
      <c r="CI77" s="2">
        <f>BY77-BZ77</f>
        <v>0</v>
      </c>
      <c r="CJ77" s="2">
        <f>ROUND(SUMIF(AA28:AA75,"=30032641",GX28:GX75),2)</f>
        <v>0</v>
      </c>
      <c r="CK77" s="2">
        <f>ROUND(SUMIF(AA28:AA75,"=30032641",GY28:GY75),2)</f>
        <v>0</v>
      </c>
      <c r="CL77" s="2">
        <f>ROUND(SUMIF(AA28:AA75,"=30032641",GZ28:GZ75),2)</f>
        <v>0</v>
      </c>
      <c r="CM77" s="2">
        <f>ROUND(SUMIF(AA28:AA75,"=30032641",HD28:HD75),2)</f>
        <v>0</v>
      </c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45" x14ac:dyDescent="0.2">
      <c r="A79" s="4">
        <v>50</v>
      </c>
      <c r="B79" s="4">
        <v>1</v>
      </c>
      <c r="C79" s="4">
        <v>0</v>
      </c>
      <c r="D79" s="4">
        <v>1</v>
      </c>
      <c r="E79" s="4">
        <v>201</v>
      </c>
      <c r="F79" s="4">
        <f>ROUND(Source!O77,O79)</f>
        <v>183143.65</v>
      </c>
      <c r="G79" s="4" t="s">
        <v>286</v>
      </c>
      <c r="H79" s="4" t="s">
        <v>287</v>
      </c>
      <c r="I79" s="4"/>
      <c r="J79" s="4"/>
      <c r="K79" s="4">
        <v>201</v>
      </c>
      <c r="L79" s="4">
        <v>1</v>
      </c>
      <c r="M79" s="4">
        <v>1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183143.65</v>
      </c>
      <c r="X79" s="4">
        <v>1</v>
      </c>
      <c r="Y79" s="4">
        <v>1822631</v>
      </c>
      <c r="Z79" s="4"/>
      <c r="AA79" s="4"/>
      <c r="AB79" s="4"/>
    </row>
    <row r="80" spans="1:245" x14ac:dyDescent="0.2">
      <c r="A80" s="4">
        <v>50</v>
      </c>
      <c r="B80" s="4">
        <v>1</v>
      </c>
      <c r="C80" s="4">
        <v>0</v>
      </c>
      <c r="D80" s="4">
        <v>1</v>
      </c>
      <c r="E80" s="4">
        <v>202</v>
      </c>
      <c r="F80" s="4">
        <f>ROUND(Source!P77,O80)</f>
        <v>160175.5</v>
      </c>
      <c r="G80" s="4" t="s">
        <v>288</v>
      </c>
      <c r="H80" s="4" t="s">
        <v>289</v>
      </c>
      <c r="I80" s="4"/>
      <c r="J80" s="4"/>
      <c r="K80" s="4">
        <v>202</v>
      </c>
      <c r="L80" s="4">
        <v>2</v>
      </c>
      <c r="M80" s="4">
        <v>1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160175.5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290</v>
      </c>
      <c r="H81" s="4" t="s">
        <v>291</v>
      </c>
      <c r="I81" s="4"/>
      <c r="J81" s="4"/>
      <c r="K81" s="4">
        <v>222</v>
      </c>
      <c r="L81" s="4">
        <v>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160175.5</v>
      </c>
      <c r="G82" s="4" t="s">
        <v>292</v>
      </c>
      <c r="H82" s="4" t="s">
        <v>293</v>
      </c>
      <c r="I82" s="4"/>
      <c r="J82" s="4"/>
      <c r="K82" s="4">
        <v>225</v>
      </c>
      <c r="L82" s="4">
        <v>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160175.5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160175.5</v>
      </c>
      <c r="G83" s="4" t="s">
        <v>294</v>
      </c>
      <c r="H83" s="4" t="s">
        <v>295</v>
      </c>
      <c r="I83" s="4"/>
      <c r="J83" s="4"/>
      <c r="K83" s="4">
        <v>226</v>
      </c>
      <c r="L83" s="4">
        <v>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160175.5</v>
      </c>
      <c r="X83" s="4">
        <v>1</v>
      </c>
      <c r="Y83" s="4">
        <v>1284608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296</v>
      </c>
      <c r="H84" s="4" t="s">
        <v>297</v>
      </c>
      <c r="I84" s="4"/>
      <c r="J84" s="4"/>
      <c r="K84" s="4">
        <v>227</v>
      </c>
      <c r="L84" s="4">
        <v>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160175.5</v>
      </c>
      <c r="G85" s="4" t="s">
        <v>298</v>
      </c>
      <c r="H85" s="4" t="s">
        <v>299</v>
      </c>
      <c r="I85" s="4"/>
      <c r="J85" s="4"/>
      <c r="K85" s="4">
        <v>228</v>
      </c>
      <c r="L85" s="4">
        <v>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160175.5</v>
      </c>
      <c r="X85" s="4">
        <v>1</v>
      </c>
      <c r="Y85" s="4">
        <v>1284608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300</v>
      </c>
      <c r="H86" s="4" t="s">
        <v>301</v>
      </c>
      <c r="I86" s="4"/>
      <c r="J86" s="4"/>
      <c r="K86" s="4">
        <v>216</v>
      </c>
      <c r="L86" s="4">
        <v>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302</v>
      </c>
      <c r="H87" s="4" t="s">
        <v>303</v>
      </c>
      <c r="I87" s="4"/>
      <c r="J87" s="4"/>
      <c r="K87" s="4">
        <v>223</v>
      </c>
      <c r="L87" s="4">
        <v>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304</v>
      </c>
      <c r="H88" s="4" t="s">
        <v>305</v>
      </c>
      <c r="I88" s="4"/>
      <c r="J88" s="4"/>
      <c r="K88" s="4">
        <v>229</v>
      </c>
      <c r="L88" s="4">
        <v>10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1</v>
      </c>
      <c r="C89" s="4">
        <v>0</v>
      </c>
      <c r="D89" s="4">
        <v>1</v>
      </c>
      <c r="E89" s="4">
        <v>203</v>
      </c>
      <c r="F89" s="4">
        <f>ROUND(Source!Q77,O89)</f>
        <v>7802.84</v>
      </c>
      <c r="G89" s="4" t="s">
        <v>306</v>
      </c>
      <c r="H89" s="4" t="s">
        <v>307</v>
      </c>
      <c r="I89" s="4"/>
      <c r="J89" s="4"/>
      <c r="K89" s="4">
        <v>203</v>
      </c>
      <c r="L89" s="4">
        <v>11</v>
      </c>
      <c r="M89" s="4">
        <v>1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7802.8399999999992</v>
      </c>
      <c r="X89" s="4">
        <v>1</v>
      </c>
      <c r="Y89" s="4">
        <v>81696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308</v>
      </c>
      <c r="H90" s="4" t="s">
        <v>309</v>
      </c>
      <c r="I90" s="4"/>
      <c r="J90" s="4"/>
      <c r="K90" s="4">
        <v>231</v>
      </c>
      <c r="L90" s="4">
        <v>12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1</v>
      </c>
      <c r="C91" s="4">
        <v>0</v>
      </c>
      <c r="D91" s="4">
        <v>1</v>
      </c>
      <c r="E91" s="4">
        <v>204</v>
      </c>
      <c r="F91" s="4">
        <f>ROUND(Source!R77,O91)</f>
        <v>497.8</v>
      </c>
      <c r="G91" s="4" t="s">
        <v>310</v>
      </c>
      <c r="H91" s="4" t="s">
        <v>311</v>
      </c>
      <c r="I91" s="4"/>
      <c r="J91" s="4"/>
      <c r="K91" s="4">
        <v>204</v>
      </c>
      <c r="L91" s="4">
        <v>13</v>
      </c>
      <c r="M91" s="4">
        <v>1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497.7999999999999</v>
      </c>
      <c r="X91" s="4">
        <v>1</v>
      </c>
      <c r="Y91" s="4">
        <v>14982</v>
      </c>
      <c r="Z91" s="4"/>
      <c r="AA91" s="4"/>
      <c r="AB91" s="4"/>
    </row>
    <row r="92" spans="1:28" x14ac:dyDescent="0.2">
      <c r="A92" s="4">
        <v>50</v>
      </c>
      <c r="B92" s="4">
        <v>1</v>
      </c>
      <c r="C92" s="4">
        <v>0</v>
      </c>
      <c r="D92" s="4">
        <v>1</v>
      </c>
      <c r="E92" s="4">
        <v>205</v>
      </c>
      <c r="F92" s="4">
        <f>ROUND(Source!S77,O92)</f>
        <v>15165.31</v>
      </c>
      <c r="G92" s="4" t="s">
        <v>312</v>
      </c>
      <c r="H92" s="4" t="s">
        <v>313</v>
      </c>
      <c r="I92" s="4"/>
      <c r="J92" s="4"/>
      <c r="K92" s="4">
        <v>205</v>
      </c>
      <c r="L92" s="4">
        <v>14</v>
      </c>
      <c r="M92" s="4">
        <v>1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15165.309999999998</v>
      </c>
      <c r="X92" s="4">
        <v>1</v>
      </c>
      <c r="Y92" s="4">
        <v>456327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314</v>
      </c>
      <c r="H93" s="4" t="s">
        <v>315</v>
      </c>
      <c r="I93" s="4"/>
      <c r="J93" s="4"/>
      <c r="K93" s="4">
        <v>232</v>
      </c>
      <c r="L93" s="4">
        <v>15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204710.51</v>
      </c>
      <c r="G94" s="4" t="s">
        <v>316</v>
      </c>
      <c r="H94" s="4" t="s">
        <v>317</v>
      </c>
      <c r="I94" s="4"/>
      <c r="J94" s="4"/>
      <c r="K94" s="4">
        <v>214</v>
      </c>
      <c r="L94" s="4">
        <v>16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204710.51</v>
      </c>
      <c r="X94" s="4">
        <v>1</v>
      </c>
      <c r="Y94" s="4">
        <v>2471588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0</v>
      </c>
      <c r="G95" s="4" t="s">
        <v>318</v>
      </c>
      <c r="H95" s="4" t="s">
        <v>319</v>
      </c>
      <c r="I95" s="4"/>
      <c r="J95" s="4"/>
      <c r="K95" s="4">
        <v>215</v>
      </c>
      <c r="L95" s="4">
        <v>17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320</v>
      </c>
      <c r="H96" s="4" t="s">
        <v>321</v>
      </c>
      <c r="I96" s="4"/>
      <c r="J96" s="4"/>
      <c r="K96" s="4">
        <v>217</v>
      </c>
      <c r="L96" s="4">
        <v>18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322</v>
      </c>
      <c r="H97" s="4" t="s">
        <v>323</v>
      </c>
      <c r="I97" s="4"/>
      <c r="J97" s="4"/>
      <c r="K97" s="4">
        <v>230</v>
      </c>
      <c r="L97" s="4">
        <v>19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324</v>
      </c>
      <c r="H98" s="4" t="s">
        <v>325</v>
      </c>
      <c r="I98" s="4"/>
      <c r="J98" s="4"/>
      <c r="K98" s="4">
        <v>206</v>
      </c>
      <c r="L98" s="4">
        <v>20</v>
      </c>
      <c r="M98" s="4">
        <v>1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1</v>
      </c>
      <c r="C99" s="4">
        <v>0</v>
      </c>
      <c r="D99" s="4">
        <v>1</v>
      </c>
      <c r="E99" s="4">
        <v>207</v>
      </c>
      <c r="F99" s="4">
        <f>Source!U77</f>
        <v>1850.7243208249999</v>
      </c>
      <c r="G99" s="4" t="s">
        <v>326</v>
      </c>
      <c r="H99" s="4" t="s">
        <v>327</v>
      </c>
      <c r="I99" s="4"/>
      <c r="J99" s="4"/>
      <c r="K99" s="4">
        <v>207</v>
      </c>
      <c r="L99" s="4">
        <v>21</v>
      </c>
      <c r="M99" s="4">
        <v>1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1850.7243208</v>
      </c>
      <c r="X99" s="4">
        <v>1</v>
      </c>
      <c r="Y99" s="4">
        <v>1850.7243208</v>
      </c>
      <c r="Z99" s="4"/>
      <c r="AA99" s="4"/>
      <c r="AB99" s="4"/>
    </row>
    <row r="100" spans="1:245" x14ac:dyDescent="0.2">
      <c r="A100" s="4">
        <v>50</v>
      </c>
      <c r="B100" s="4">
        <v>1</v>
      </c>
      <c r="C100" s="4">
        <v>0</v>
      </c>
      <c r="D100" s="4">
        <v>1</v>
      </c>
      <c r="E100" s="4">
        <v>208</v>
      </c>
      <c r="F100" s="4">
        <f>Source!V77</f>
        <v>37.223959724999993</v>
      </c>
      <c r="G100" s="4" t="s">
        <v>328</v>
      </c>
      <c r="H100" s="4" t="s">
        <v>329</v>
      </c>
      <c r="I100" s="4"/>
      <c r="J100" s="4"/>
      <c r="K100" s="4">
        <v>208</v>
      </c>
      <c r="L100" s="4">
        <v>22</v>
      </c>
      <c r="M100" s="4">
        <v>1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37.223959700000002</v>
      </c>
      <c r="X100" s="4">
        <v>1</v>
      </c>
      <c r="Y100" s="4">
        <v>37.223959700000002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330</v>
      </c>
      <c r="H101" s="4" t="s">
        <v>331</v>
      </c>
      <c r="I101" s="4"/>
      <c r="J101" s="4"/>
      <c r="K101" s="4">
        <v>209</v>
      </c>
      <c r="L101" s="4">
        <v>23</v>
      </c>
      <c r="M101" s="4">
        <v>1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>ROUND(Source!BD77,O102)</f>
        <v>0</v>
      </c>
      <c r="G102" s="4" t="s">
        <v>332</v>
      </c>
      <c r="H102" s="4" t="s">
        <v>333</v>
      </c>
      <c r="I102" s="4"/>
      <c r="J102" s="4"/>
      <c r="K102" s="4">
        <v>233</v>
      </c>
      <c r="L102" s="4">
        <v>24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1</v>
      </c>
      <c r="C103" s="4">
        <v>0</v>
      </c>
      <c r="D103" s="4">
        <v>1</v>
      </c>
      <c r="E103" s="4">
        <v>210</v>
      </c>
      <c r="F103" s="4">
        <f>ROUND(Source!X77,O103)</f>
        <v>14053.75</v>
      </c>
      <c r="G103" s="4" t="s">
        <v>334</v>
      </c>
      <c r="H103" s="4" t="s">
        <v>335</v>
      </c>
      <c r="I103" s="4"/>
      <c r="J103" s="4"/>
      <c r="K103" s="4">
        <v>210</v>
      </c>
      <c r="L103" s="4">
        <v>25</v>
      </c>
      <c r="M103" s="4">
        <v>1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14053.75</v>
      </c>
      <c r="X103" s="4">
        <v>1</v>
      </c>
      <c r="Y103" s="4">
        <v>422883</v>
      </c>
      <c r="Z103" s="4"/>
      <c r="AA103" s="4"/>
      <c r="AB103" s="4"/>
    </row>
    <row r="104" spans="1:245" x14ac:dyDescent="0.2">
      <c r="A104" s="4">
        <v>50</v>
      </c>
      <c r="B104" s="4">
        <v>1</v>
      </c>
      <c r="C104" s="4">
        <v>0</v>
      </c>
      <c r="D104" s="4">
        <v>1</v>
      </c>
      <c r="E104" s="4">
        <v>211</v>
      </c>
      <c r="F104" s="4">
        <f>ROUND(Source!Y77,O104)</f>
        <v>7513.11</v>
      </c>
      <c r="G104" s="4" t="s">
        <v>336</v>
      </c>
      <c r="H104" s="4" t="s">
        <v>337</v>
      </c>
      <c r="I104" s="4"/>
      <c r="J104" s="4"/>
      <c r="K104" s="4">
        <v>211</v>
      </c>
      <c r="L104" s="4">
        <v>26</v>
      </c>
      <c r="M104" s="4">
        <v>1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7513.11</v>
      </c>
      <c r="X104" s="4">
        <v>1</v>
      </c>
      <c r="Y104" s="4">
        <v>226074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ROUND(Source!AR77,O105)</f>
        <v>204710.51</v>
      </c>
      <c r="G105" s="4" t="s">
        <v>338</v>
      </c>
      <c r="H105" s="4" t="s">
        <v>339</v>
      </c>
      <c r="I105" s="4"/>
      <c r="J105" s="4"/>
      <c r="K105" s="4">
        <v>224</v>
      </c>
      <c r="L105" s="4">
        <v>27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204710.50999999998</v>
      </c>
      <c r="X105" s="4">
        <v>1</v>
      </c>
      <c r="Y105" s="4">
        <v>2471588</v>
      </c>
      <c r="Z105" s="4"/>
      <c r="AA105" s="4"/>
      <c r="AB105" s="4"/>
    </row>
    <row r="107" spans="1:245" x14ac:dyDescent="0.2">
      <c r="A107" s="1">
        <v>4</v>
      </c>
      <c r="B107" s="1">
        <v>1</v>
      </c>
      <c r="C107" s="1"/>
      <c r="D107" s="1">
        <f>ROW(A114)</f>
        <v>114</v>
      </c>
      <c r="E107" s="1"/>
      <c r="F107" s="1" t="s">
        <v>14</v>
      </c>
      <c r="G107" s="1" t="s">
        <v>340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30032642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">
      <c r="A109" s="2">
        <v>52</v>
      </c>
      <c r="B109" s="2">
        <f t="shared" ref="B109:G109" si="72">B114</f>
        <v>1</v>
      </c>
      <c r="C109" s="2">
        <f t="shared" si="72"/>
        <v>4</v>
      </c>
      <c r="D109" s="2">
        <f t="shared" si="72"/>
        <v>107</v>
      </c>
      <c r="E109" s="2">
        <f t="shared" si="72"/>
        <v>0</v>
      </c>
      <c r="F109" s="2" t="str">
        <f t="shared" si="72"/>
        <v>Новый раздел</v>
      </c>
      <c r="G109" s="2" t="str">
        <f t="shared" si="72"/>
        <v>Погрузка и вывоз мусора</v>
      </c>
      <c r="H109" s="2"/>
      <c r="I109" s="2"/>
      <c r="J109" s="2"/>
      <c r="K109" s="2"/>
      <c r="L109" s="2"/>
      <c r="M109" s="2"/>
      <c r="N109" s="2"/>
      <c r="O109" s="2">
        <f t="shared" ref="O109:AT109" si="73">O114</f>
        <v>276.60000000000002</v>
      </c>
      <c r="P109" s="2">
        <f t="shared" si="73"/>
        <v>0</v>
      </c>
      <c r="Q109" s="2">
        <f t="shared" si="73"/>
        <v>276.60000000000002</v>
      </c>
      <c r="R109" s="2">
        <f t="shared" si="73"/>
        <v>19.04</v>
      </c>
      <c r="S109" s="2">
        <f t="shared" si="73"/>
        <v>0</v>
      </c>
      <c r="T109" s="2">
        <f t="shared" si="73"/>
        <v>0</v>
      </c>
      <c r="U109" s="2">
        <f t="shared" si="73"/>
        <v>0</v>
      </c>
      <c r="V109" s="2">
        <f t="shared" si="73"/>
        <v>0.56400000000000006</v>
      </c>
      <c r="W109" s="2">
        <f t="shared" si="73"/>
        <v>0</v>
      </c>
      <c r="X109" s="2">
        <f t="shared" si="73"/>
        <v>0</v>
      </c>
      <c r="Y109" s="2">
        <f t="shared" si="73"/>
        <v>0</v>
      </c>
      <c r="Z109" s="2">
        <f t="shared" si="73"/>
        <v>0</v>
      </c>
      <c r="AA109" s="2">
        <f t="shared" si="73"/>
        <v>0</v>
      </c>
      <c r="AB109" s="2">
        <f t="shared" si="73"/>
        <v>276.60000000000002</v>
      </c>
      <c r="AC109" s="2">
        <f t="shared" si="73"/>
        <v>0</v>
      </c>
      <c r="AD109" s="2">
        <f t="shared" si="73"/>
        <v>276.60000000000002</v>
      </c>
      <c r="AE109" s="2">
        <f t="shared" si="73"/>
        <v>19.04</v>
      </c>
      <c r="AF109" s="2">
        <f t="shared" si="73"/>
        <v>0</v>
      </c>
      <c r="AG109" s="2">
        <f t="shared" si="73"/>
        <v>0</v>
      </c>
      <c r="AH109" s="2">
        <f t="shared" si="73"/>
        <v>0</v>
      </c>
      <c r="AI109" s="2">
        <f t="shared" si="73"/>
        <v>0.56400000000000006</v>
      </c>
      <c r="AJ109" s="2">
        <f t="shared" si="73"/>
        <v>0</v>
      </c>
      <c r="AK109" s="2">
        <f t="shared" si="73"/>
        <v>0</v>
      </c>
      <c r="AL109" s="2">
        <f t="shared" si="73"/>
        <v>0</v>
      </c>
      <c r="AM109" s="2">
        <f t="shared" si="73"/>
        <v>0</v>
      </c>
      <c r="AN109" s="2">
        <f t="shared" si="73"/>
        <v>0</v>
      </c>
      <c r="AO109" s="2">
        <f t="shared" si="73"/>
        <v>0</v>
      </c>
      <c r="AP109" s="2">
        <f t="shared" si="73"/>
        <v>0</v>
      </c>
      <c r="AQ109" s="2">
        <f t="shared" si="73"/>
        <v>0</v>
      </c>
      <c r="AR109" s="2">
        <f t="shared" si="73"/>
        <v>276.60000000000002</v>
      </c>
      <c r="AS109" s="2">
        <f t="shared" si="73"/>
        <v>276.60000000000002</v>
      </c>
      <c r="AT109" s="2">
        <f t="shared" si="73"/>
        <v>0</v>
      </c>
      <c r="AU109" s="2">
        <f t="shared" ref="AU109:BZ109" si="74">AU114</f>
        <v>0</v>
      </c>
      <c r="AV109" s="2">
        <f t="shared" si="74"/>
        <v>0</v>
      </c>
      <c r="AW109" s="2">
        <f t="shared" si="74"/>
        <v>0</v>
      </c>
      <c r="AX109" s="2">
        <f t="shared" si="74"/>
        <v>0</v>
      </c>
      <c r="AY109" s="2">
        <f t="shared" si="74"/>
        <v>0</v>
      </c>
      <c r="AZ109" s="2">
        <f t="shared" si="74"/>
        <v>0</v>
      </c>
      <c r="BA109" s="2">
        <f t="shared" si="74"/>
        <v>0</v>
      </c>
      <c r="BB109" s="2">
        <f t="shared" si="74"/>
        <v>0</v>
      </c>
      <c r="BC109" s="2">
        <f t="shared" si="74"/>
        <v>0</v>
      </c>
      <c r="BD109" s="2">
        <f t="shared" si="74"/>
        <v>276.60000000000002</v>
      </c>
      <c r="BE109" s="2">
        <f t="shared" si="74"/>
        <v>0</v>
      </c>
      <c r="BF109" s="2">
        <f t="shared" si="74"/>
        <v>0</v>
      </c>
      <c r="BG109" s="2">
        <f t="shared" si="74"/>
        <v>0</v>
      </c>
      <c r="BH109" s="2">
        <f t="shared" si="74"/>
        <v>0</v>
      </c>
      <c r="BI109" s="2">
        <f t="shared" si="74"/>
        <v>0</v>
      </c>
      <c r="BJ109" s="2">
        <f t="shared" si="74"/>
        <v>0</v>
      </c>
      <c r="BK109" s="2">
        <f t="shared" si="74"/>
        <v>0</v>
      </c>
      <c r="BL109" s="2">
        <f t="shared" si="74"/>
        <v>0</v>
      </c>
      <c r="BM109" s="2">
        <f t="shared" si="74"/>
        <v>0</v>
      </c>
      <c r="BN109" s="2">
        <f t="shared" si="74"/>
        <v>0</v>
      </c>
      <c r="BO109" s="2">
        <f t="shared" si="74"/>
        <v>0</v>
      </c>
      <c r="BP109" s="2">
        <f t="shared" si="74"/>
        <v>0</v>
      </c>
      <c r="BQ109" s="2">
        <f t="shared" si="74"/>
        <v>0</v>
      </c>
      <c r="BR109" s="2">
        <f t="shared" si="74"/>
        <v>0</v>
      </c>
      <c r="BS109" s="2">
        <f t="shared" si="74"/>
        <v>0</v>
      </c>
      <c r="BT109" s="2">
        <f t="shared" si="74"/>
        <v>0</v>
      </c>
      <c r="BU109" s="2">
        <f t="shared" si="74"/>
        <v>0</v>
      </c>
      <c r="BV109" s="2">
        <f t="shared" si="74"/>
        <v>0</v>
      </c>
      <c r="BW109" s="2">
        <f t="shared" si="74"/>
        <v>0</v>
      </c>
      <c r="BX109" s="2">
        <f t="shared" si="74"/>
        <v>0</v>
      </c>
      <c r="BY109" s="2">
        <f t="shared" si="74"/>
        <v>0</v>
      </c>
      <c r="BZ109" s="2">
        <f t="shared" si="74"/>
        <v>0</v>
      </c>
      <c r="CA109" s="2">
        <f t="shared" ref="CA109:DF109" si="75">CA114</f>
        <v>276.60000000000002</v>
      </c>
      <c r="CB109" s="2">
        <f t="shared" si="75"/>
        <v>276.60000000000002</v>
      </c>
      <c r="CC109" s="2">
        <f t="shared" si="75"/>
        <v>0</v>
      </c>
      <c r="CD109" s="2">
        <f t="shared" si="75"/>
        <v>0</v>
      </c>
      <c r="CE109" s="2">
        <f t="shared" si="75"/>
        <v>0</v>
      </c>
      <c r="CF109" s="2">
        <f t="shared" si="75"/>
        <v>0</v>
      </c>
      <c r="CG109" s="2">
        <f t="shared" si="75"/>
        <v>0</v>
      </c>
      <c r="CH109" s="2">
        <f t="shared" si="75"/>
        <v>0</v>
      </c>
      <c r="CI109" s="2">
        <f t="shared" si="75"/>
        <v>0</v>
      </c>
      <c r="CJ109" s="2">
        <f t="shared" si="75"/>
        <v>0</v>
      </c>
      <c r="CK109" s="2">
        <f t="shared" si="75"/>
        <v>0</v>
      </c>
      <c r="CL109" s="2">
        <f t="shared" si="75"/>
        <v>0</v>
      </c>
      <c r="CM109" s="2">
        <f t="shared" si="75"/>
        <v>276.60000000000002</v>
      </c>
      <c r="CN109" s="2">
        <f t="shared" si="75"/>
        <v>0</v>
      </c>
      <c r="CO109" s="2">
        <f t="shared" si="75"/>
        <v>0</v>
      </c>
      <c r="CP109" s="2">
        <f t="shared" si="75"/>
        <v>0</v>
      </c>
      <c r="CQ109" s="2">
        <f t="shared" si="75"/>
        <v>0</v>
      </c>
      <c r="CR109" s="2">
        <f t="shared" si="75"/>
        <v>0</v>
      </c>
      <c r="CS109" s="2">
        <f t="shared" si="75"/>
        <v>0</v>
      </c>
      <c r="CT109" s="2">
        <f t="shared" si="75"/>
        <v>0</v>
      </c>
      <c r="CU109" s="2">
        <f t="shared" si="75"/>
        <v>0</v>
      </c>
      <c r="CV109" s="2">
        <f t="shared" si="75"/>
        <v>0</v>
      </c>
      <c r="CW109" s="2">
        <f t="shared" si="75"/>
        <v>0</v>
      </c>
      <c r="CX109" s="2">
        <f t="shared" si="75"/>
        <v>0</v>
      </c>
      <c r="CY109" s="2">
        <f t="shared" si="75"/>
        <v>0</v>
      </c>
      <c r="CZ109" s="2">
        <f t="shared" si="75"/>
        <v>0</v>
      </c>
      <c r="DA109" s="2">
        <f t="shared" si="75"/>
        <v>0</v>
      </c>
      <c r="DB109" s="2">
        <f t="shared" si="75"/>
        <v>0</v>
      </c>
      <c r="DC109" s="2">
        <f t="shared" si="75"/>
        <v>0</v>
      </c>
      <c r="DD109" s="2">
        <f t="shared" si="75"/>
        <v>0</v>
      </c>
      <c r="DE109" s="2">
        <f t="shared" si="75"/>
        <v>0</v>
      </c>
      <c r="DF109" s="2">
        <f t="shared" si="75"/>
        <v>0</v>
      </c>
      <c r="DG109" s="3">
        <f t="shared" ref="DG109:EL109" si="76">DG114</f>
        <v>0</v>
      </c>
      <c r="DH109" s="3">
        <f t="shared" si="76"/>
        <v>0</v>
      </c>
      <c r="DI109" s="3">
        <f t="shared" si="76"/>
        <v>0</v>
      </c>
      <c r="DJ109" s="3">
        <f t="shared" si="76"/>
        <v>0</v>
      </c>
      <c r="DK109" s="3">
        <f t="shared" si="76"/>
        <v>0</v>
      </c>
      <c r="DL109" s="3">
        <f t="shared" si="76"/>
        <v>0</v>
      </c>
      <c r="DM109" s="3">
        <f t="shared" si="76"/>
        <v>0</v>
      </c>
      <c r="DN109" s="3">
        <f t="shared" si="76"/>
        <v>0</v>
      </c>
      <c r="DO109" s="3">
        <f t="shared" si="76"/>
        <v>0</v>
      </c>
      <c r="DP109" s="3">
        <f t="shared" si="76"/>
        <v>0</v>
      </c>
      <c r="DQ109" s="3">
        <f t="shared" si="76"/>
        <v>0</v>
      </c>
      <c r="DR109" s="3">
        <f t="shared" si="76"/>
        <v>0</v>
      </c>
      <c r="DS109" s="3">
        <f t="shared" si="76"/>
        <v>0</v>
      </c>
      <c r="DT109" s="3">
        <f t="shared" si="76"/>
        <v>0</v>
      </c>
      <c r="DU109" s="3">
        <f t="shared" si="76"/>
        <v>0</v>
      </c>
      <c r="DV109" s="3">
        <f t="shared" si="76"/>
        <v>0</v>
      </c>
      <c r="DW109" s="3">
        <f t="shared" si="76"/>
        <v>0</v>
      </c>
      <c r="DX109" s="3">
        <f t="shared" si="76"/>
        <v>0</v>
      </c>
      <c r="DY109" s="3">
        <f t="shared" si="76"/>
        <v>0</v>
      </c>
      <c r="DZ109" s="3">
        <f t="shared" si="76"/>
        <v>0</v>
      </c>
      <c r="EA109" s="3">
        <f t="shared" si="76"/>
        <v>0</v>
      </c>
      <c r="EB109" s="3">
        <f t="shared" si="76"/>
        <v>0</v>
      </c>
      <c r="EC109" s="3">
        <f t="shared" si="76"/>
        <v>0</v>
      </c>
      <c r="ED109" s="3">
        <f t="shared" si="76"/>
        <v>0</v>
      </c>
      <c r="EE109" s="3">
        <f t="shared" si="76"/>
        <v>0</v>
      </c>
      <c r="EF109" s="3">
        <f t="shared" si="76"/>
        <v>0</v>
      </c>
      <c r="EG109" s="3">
        <f t="shared" si="76"/>
        <v>0</v>
      </c>
      <c r="EH109" s="3">
        <f t="shared" si="76"/>
        <v>0</v>
      </c>
      <c r="EI109" s="3">
        <f t="shared" si="76"/>
        <v>0</v>
      </c>
      <c r="EJ109" s="3">
        <f t="shared" si="76"/>
        <v>0</v>
      </c>
      <c r="EK109" s="3">
        <f t="shared" si="76"/>
        <v>0</v>
      </c>
      <c r="EL109" s="3">
        <f t="shared" si="76"/>
        <v>0</v>
      </c>
      <c r="EM109" s="3">
        <f t="shared" ref="EM109:FR109" si="77">EM114</f>
        <v>0</v>
      </c>
      <c r="EN109" s="3">
        <f t="shared" si="77"/>
        <v>0</v>
      </c>
      <c r="EO109" s="3">
        <f t="shared" si="77"/>
        <v>0</v>
      </c>
      <c r="EP109" s="3">
        <f t="shared" si="77"/>
        <v>0</v>
      </c>
      <c r="EQ109" s="3">
        <f t="shared" si="77"/>
        <v>0</v>
      </c>
      <c r="ER109" s="3">
        <f t="shared" si="77"/>
        <v>0</v>
      </c>
      <c r="ES109" s="3">
        <f t="shared" si="77"/>
        <v>0</v>
      </c>
      <c r="ET109" s="3">
        <f t="shared" si="77"/>
        <v>0</v>
      </c>
      <c r="EU109" s="3">
        <f t="shared" si="77"/>
        <v>0</v>
      </c>
      <c r="EV109" s="3">
        <f t="shared" si="77"/>
        <v>0</v>
      </c>
      <c r="EW109" s="3">
        <f t="shared" si="77"/>
        <v>0</v>
      </c>
      <c r="EX109" s="3">
        <f t="shared" si="77"/>
        <v>0</v>
      </c>
      <c r="EY109" s="3">
        <f t="shared" si="77"/>
        <v>0</v>
      </c>
      <c r="EZ109" s="3">
        <f t="shared" si="77"/>
        <v>0</v>
      </c>
      <c r="FA109" s="3">
        <f t="shared" si="77"/>
        <v>0</v>
      </c>
      <c r="FB109" s="3">
        <f t="shared" si="77"/>
        <v>0</v>
      </c>
      <c r="FC109" s="3">
        <f t="shared" si="77"/>
        <v>0</v>
      </c>
      <c r="FD109" s="3">
        <f t="shared" si="77"/>
        <v>0</v>
      </c>
      <c r="FE109" s="3">
        <f t="shared" si="77"/>
        <v>0</v>
      </c>
      <c r="FF109" s="3">
        <f t="shared" si="77"/>
        <v>0</v>
      </c>
      <c r="FG109" s="3">
        <f t="shared" si="77"/>
        <v>0</v>
      </c>
      <c r="FH109" s="3">
        <f t="shared" si="77"/>
        <v>0</v>
      </c>
      <c r="FI109" s="3">
        <f t="shared" si="77"/>
        <v>0</v>
      </c>
      <c r="FJ109" s="3">
        <f t="shared" si="77"/>
        <v>0</v>
      </c>
      <c r="FK109" s="3">
        <f t="shared" si="77"/>
        <v>0</v>
      </c>
      <c r="FL109" s="3">
        <f t="shared" si="77"/>
        <v>0</v>
      </c>
      <c r="FM109" s="3">
        <f t="shared" si="77"/>
        <v>0</v>
      </c>
      <c r="FN109" s="3">
        <f t="shared" si="77"/>
        <v>0</v>
      </c>
      <c r="FO109" s="3">
        <f t="shared" si="77"/>
        <v>0</v>
      </c>
      <c r="FP109" s="3">
        <f t="shared" si="77"/>
        <v>0</v>
      </c>
      <c r="FQ109" s="3">
        <f t="shared" si="77"/>
        <v>0</v>
      </c>
      <c r="FR109" s="3">
        <f t="shared" si="77"/>
        <v>0</v>
      </c>
      <c r="FS109" s="3">
        <f t="shared" ref="FS109:GX109" si="78">FS114</f>
        <v>0</v>
      </c>
      <c r="FT109" s="3">
        <f t="shared" si="78"/>
        <v>0</v>
      </c>
      <c r="FU109" s="3">
        <f t="shared" si="78"/>
        <v>0</v>
      </c>
      <c r="FV109" s="3">
        <f t="shared" si="78"/>
        <v>0</v>
      </c>
      <c r="FW109" s="3">
        <f t="shared" si="78"/>
        <v>0</v>
      </c>
      <c r="FX109" s="3">
        <f t="shared" si="78"/>
        <v>0</v>
      </c>
      <c r="FY109" s="3">
        <f t="shared" si="78"/>
        <v>0</v>
      </c>
      <c r="FZ109" s="3">
        <f t="shared" si="78"/>
        <v>0</v>
      </c>
      <c r="GA109" s="3">
        <f t="shared" si="78"/>
        <v>0</v>
      </c>
      <c r="GB109" s="3">
        <f t="shared" si="78"/>
        <v>0</v>
      </c>
      <c r="GC109" s="3">
        <f t="shared" si="78"/>
        <v>0</v>
      </c>
      <c r="GD109" s="3">
        <f t="shared" si="78"/>
        <v>0</v>
      </c>
      <c r="GE109" s="3">
        <f t="shared" si="78"/>
        <v>0</v>
      </c>
      <c r="GF109" s="3">
        <f t="shared" si="78"/>
        <v>0</v>
      </c>
      <c r="GG109" s="3">
        <f t="shared" si="78"/>
        <v>0</v>
      </c>
      <c r="GH109" s="3">
        <f t="shared" si="78"/>
        <v>0</v>
      </c>
      <c r="GI109" s="3">
        <f t="shared" si="78"/>
        <v>0</v>
      </c>
      <c r="GJ109" s="3">
        <f t="shared" si="78"/>
        <v>0</v>
      </c>
      <c r="GK109" s="3">
        <f t="shared" si="78"/>
        <v>0</v>
      </c>
      <c r="GL109" s="3">
        <f t="shared" si="78"/>
        <v>0</v>
      </c>
      <c r="GM109" s="3">
        <f t="shared" si="78"/>
        <v>0</v>
      </c>
      <c r="GN109" s="3">
        <f t="shared" si="78"/>
        <v>0</v>
      </c>
      <c r="GO109" s="3">
        <f t="shared" si="78"/>
        <v>0</v>
      </c>
      <c r="GP109" s="3">
        <f t="shared" si="78"/>
        <v>0</v>
      </c>
      <c r="GQ109" s="3">
        <f t="shared" si="78"/>
        <v>0</v>
      </c>
      <c r="GR109" s="3">
        <f t="shared" si="78"/>
        <v>0</v>
      </c>
      <c r="GS109" s="3">
        <f t="shared" si="78"/>
        <v>0</v>
      </c>
      <c r="GT109" s="3">
        <f t="shared" si="78"/>
        <v>0</v>
      </c>
      <c r="GU109" s="3">
        <f t="shared" si="78"/>
        <v>0</v>
      </c>
      <c r="GV109" s="3">
        <f t="shared" si="78"/>
        <v>0</v>
      </c>
      <c r="GW109" s="3">
        <f t="shared" si="78"/>
        <v>0</v>
      </c>
      <c r="GX109" s="3">
        <f t="shared" si="78"/>
        <v>0</v>
      </c>
    </row>
    <row r="111" spans="1:245" x14ac:dyDescent="0.2">
      <c r="A111">
        <v>17</v>
      </c>
      <c r="B111">
        <v>1</v>
      </c>
      <c r="C111">
        <f>ROW(SmtRes!A283)</f>
        <v>283</v>
      </c>
      <c r="D111">
        <f>ROW(EtalonRes!A286)</f>
        <v>286</v>
      </c>
      <c r="E111" t="s">
        <v>341</v>
      </c>
      <c r="F111" t="s">
        <v>342</v>
      </c>
      <c r="G111" t="s">
        <v>343</v>
      </c>
      <c r="H111" t="s">
        <v>344</v>
      </c>
      <c r="I111">
        <v>23.5</v>
      </c>
      <c r="J111">
        <v>0</v>
      </c>
      <c r="K111">
        <v>23.5</v>
      </c>
      <c r="O111">
        <f>ROUND(CP111,2)</f>
        <v>80.37</v>
      </c>
      <c r="P111">
        <f>ROUND(CQ111*I111,2)</f>
        <v>0</v>
      </c>
      <c r="Q111">
        <f>ROUND(CR111*I111,2)</f>
        <v>80.37</v>
      </c>
      <c r="R111">
        <f>ROUND(CS111*I111,2)</f>
        <v>19.04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0.56400000000000006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30032641</v>
      </c>
      <c r="AB111">
        <f>ROUND((AC111+AD111+AF111),6)</f>
        <v>3.42</v>
      </c>
      <c r="AC111">
        <f>ROUND((ES111),6)</f>
        <v>0</v>
      </c>
      <c r="AD111">
        <f>ROUND(((ET111)+ROUND(((EU111)*1.6),2)),6)</f>
        <v>3.42</v>
      </c>
      <c r="AE111">
        <f>ROUND(((EU111)+ROUND(((EU111)*1.6),2)),6)</f>
        <v>0.81</v>
      </c>
      <c r="AF111">
        <f>ROUND(((EV111)+ROUND(((EV111)*1.6),2)),6)</f>
        <v>0</v>
      </c>
      <c r="AG111">
        <f>ROUND((AP111),6)</f>
        <v>0</v>
      </c>
      <c r="AH111">
        <f>(EW111)</f>
        <v>0</v>
      </c>
      <c r="AI111">
        <f>(EX111)</f>
        <v>2.4E-2</v>
      </c>
      <c r="AJ111">
        <f>(AS111)</f>
        <v>0</v>
      </c>
      <c r="AK111">
        <v>2.92</v>
      </c>
      <c r="AL111">
        <v>0</v>
      </c>
      <c r="AM111">
        <v>2.92</v>
      </c>
      <c r="AN111">
        <v>0.31</v>
      </c>
      <c r="AO111">
        <v>0</v>
      </c>
      <c r="AP111">
        <v>0</v>
      </c>
      <c r="AQ111">
        <v>0</v>
      </c>
      <c r="AR111">
        <v>2.4E-2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30.09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345</v>
      </c>
      <c r="BM111">
        <v>700004</v>
      </c>
      <c r="BN111">
        <v>0</v>
      </c>
      <c r="BO111" t="s">
        <v>3</v>
      </c>
      <c r="BP111">
        <v>0</v>
      </c>
      <c r="BQ111">
        <v>19</v>
      </c>
      <c r="BR111">
        <v>0</v>
      </c>
      <c r="BS111">
        <v>30.09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(P111+Q111+S111)</f>
        <v>80.37</v>
      </c>
      <c r="CQ111">
        <f>AC111*BC111</f>
        <v>0</v>
      </c>
      <c r="CR111">
        <f>AD111*BB111</f>
        <v>3.42</v>
      </c>
      <c r="CS111">
        <f t="shared" ref="CS111:CX112" si="79">AE111</f>
        <v>0.81</v>
      </c>
      <c r="CT111">
        <f t="shared" si="79"/>
        <v>0</v>
      </c>
      <c r="CU111">
        <f t="shared" si="79"/>
        <v>0</v>
      </c>
      <c r="CV111">
        <f t="shared" si="79"/>
        <v>0</v>
      </c>
      <c r="CW111">
        <f t="shared" si="79"/>
        <v>2.4E-2</v>
      </c>
      <c r="CX111">
        <f t="shared" si="79"/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344</v>
      </c>
      <c r="DW111" t="s">
        <v>346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29580335</v>
      </c>
      <c r="EF111">
        <v>19</v>
      </c>
      <c r="EG111" t="s">
        <v>347</v>
      </c>
      <c r="EH111">
        <v>106</v>
      </c>
      <c r="EI111" t="s">
        <v>347</v>
      </c>
      <c r="EJ111">
        <v>1</v>
      </c>
      <c r="EK111">
        <v>700004</v>
      </c>
      <c r="EL111" t="s">
        <v>347</v>
      </c>
      <c r="EM111" t="s">
        <v>348</v>
      </c>
      <c r="EO111" t="s">
        <v>3</v>
      </c>
      <c r="EQ111">
        <v>0</v>
      </c>
      <c r="ER111">
        <v>2.92</v>
      </c>
      <c r="ES111">
        <v>0</v>
      </c>
      <c r="ET111">
        <v>2.92</v>
      </c>
      <c r="EU111">
        <v>0.31</v>
      </c>
      <c r="EV111">
        <v>0</v>
      </c>
      <c r="EW111">
        <v>0</v>
      </c>
      <c r="EX111">
        <v>2.4E-2</v>
      </c>
      <c r="EY111">
        <v>0</v>
      </c>
      <c r="FQ111">
        <v>0</v>
      </c>
      <c r="FR111">
        <f>ROUND(IF(AND(BH111=3,BI111=3),P111,0),2)</f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-1826663243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80.37</v>
      </c>
      <c r="GN111">
        <f>IF(OR(BI111=0,BI111=1),ROUND(O111+X111+Y111,2),0)</f>
        <v>80.37</v>
      </c>
      <c r="GO111">
        <f>IF(BI111=2,ROUND(O111+X111+Y111,2),0)</f>
        <v>0</v>
      </c>
      <c r="GP111">
        <f>IF(BI111=4,ROUND(O111+X111+Y111,2)+GX111,0)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D111">
        <f>GM111</f>
        <v>80.37</v>
      </c>
      <c r="HE111" t="s">
        <v>3</v>
      </c>
      <c r="HF111" t="s">
        <v>3</v>
      </c>
      <c r="HI111">
        <f>ROUND(R111*BS111,0)</f>
        <v>573</v>
      </c>
      <c r="HJ111">
        <f>ROUND(S111*BA111,0)</f>
        <v>0</v>
      </c>
      <c r="HK111">
        <f>ROUND((((HJ111+HI111)*AT111)/100),0)</f>
        <v>0</v>
      </c>
      <c r="HL111">
        <f>ROUND((((HJ111+HI111)*AU111)/100),0)</f>
        <v>0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ROW(SmtRes!A284)</f>
        <v>284</v>
      </c>
      <c r="D112">
        <f>ROW(EtalonRes!A287)</f>
        <v>287</v>
      </c>
      <c r="E112" t="s">
        <v>349</v>
      </c>
      <c r="F112" t="s">
        <v>350</v>
      </c>
      <c r="G112" t="s">
        <v>351</v>
      </c>
      <c r="H112" t="s">
        <v>344</v>
      </c>
      <c r="I112">
        <v>23.5</v>
      </c>
      <c r="J112">
        <v>0</v>
      </c>
      <c r="K112">
        <v>23.5</v>
      </c>
      <c r="O112">
        <f>ROUND(CP112,2)</f>
        <v>196.23</v>
      </c>
      <c r="P112">
        <f>ROUND(CQ112*I112,2)</f>
        <v>0</v>
      </c>
      <c r="Q112">
        <f>ROUND(CR112*I112,2)</f>
        <v>196.23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CV112*I112</f>
        <v>0</v>
      </c>
      <c r="V112">
        <f>CW112*I112</f>
        <v>0</v>
      </c>
      <c r="W112">
        <f>ROUND(CX112*I112,2)</f>
        <v>0</v>
      </c>
      <c r="X112">
        <f>ROUND(CY112,2)</f>
        <v>0</v>
      </c>
      <c r="Y112">
        <f>ROUND(CZ112,2)</f>
        <v>0</v>
      </c>
      <c r="AA112">
        <v>30032641</v>
      </c>
      <c r="AB112">
        <f>ROUND((AC112+AD112+AF112),6)</f>
        <v>8.35</v>
      </c>
      <c r="AC112">
        <f>ROUND((ES112),6)</f>
        <v>0</v>
      </c>
      <c r="AD112">
        <f>ROUND((((ET112)-(EU112))+AE112),6)</f>
        <v>8.35</v>
      </c>
      <c r="AE112">
        <f>ROUND((EU112),6)</f>
        <v>0</v>
      </c>
      <c r="AF112">
        <f>ROUND((EV112),6)</f>
        <v>0</v>
      </c>
      <c r="AG112">
        <f>ROUND((AP112),6)</f>
        <v>0</v>
      </c>
      <c r="AH112">
        <f>(EW112)</f>
        <v>0</v>
      </c>
      <c r="AI112">
        <f>(EX112)</f>
        <v>0</v>
      </c>
      <c r="AJ112">
        <f>(AS112)</f>
        <v>0</v>
      </c>
      <c r="AK112">
        <v>8.35</v>
      </c>
      <c r="AL112">
        <v>0</v>
      </c>
      <c r="AM112">
        <v>8.35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30.09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352</v>
      </c>
      <c r="BM112">
        <v>700005</v>
      </c>
      <c r="BN112">
        <v>0</v>
      </c>
      <c r="BO112" t="s">
        <v>3</v>
      </c>
      <c r="BP112">
        <v>0</v>
      </c>
      <c r="BQ112">
        <v>10</v>
      </c>
      <c r="BR112">
        <v>0</v>
      </c>
      <c r="BS112">
        <v>30.09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(P112+Q112+S112)</f>
        <v>196.23</v>
      </c>
      <c r="CQ112">
        <f>AC112*BC112</f>
        <v>0</v>
      </c>
      <c r="CR112">
        <f>AD112*BB112</f>
        <v>8.35</v>
      </c>
      <c r="CS112">
        <f t="shared" si="79"/>
        <v>0</v>
      </c>
      <c r="CT112">
        <f t="shared" si="79"/>
        <v>0</v>
      </c>
      <c r="CU112">
        <f t="shared" si="79"/>
        <v>0</v>
      </c>
      <c r="CV112">
        <f t="shared" si="79"/>
        <v>0</v>
      </c>
      <c r="CW112">
        <f t="shared" si="79"/>
        <v>0</v>
      </c>
      <c r="CX112">
        <f t="shared" si="79"/>
        <v>0</v>
      </c>
      <c r="CY112">
        <f>(((S112+R112)*AT112)/100)</f>
        <v>0</v>
      </c>
      <c r="CZ112">
        <f>(((S112+R112)*AU112)/100)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344</v>
      </c>
      <c r="DW112" t="s">
        <v>346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29580338</v>
      </c>
      <c r="EF112">
        <v>10</v>
      </c>
      <c r="EG112" t="s">
        <v>353</v>
      </c>
      <c r="EH112">
        <v>107</v>
      </c>
      <c r="EI112" t="s">
        <v>354</v>
      </c>
      <c r="EJ112">
        <v>1</v>
      </c>
      <c r="EK112">
        <v>700005</v>
      </c>
      <c r="EL112" t="s">
        <v>354</v>
      </c>
      <c r="EM112" t="s">
        <v>355</v>
      </c>
      <c r="EO112" t="s">
        <v>3</v>
      </c>
      <c r="EQ112">
        <v>0</v>
      </c>
      <c r="ER112">
        <v>8.35</v>
      </c>
      <c r="ES112">
        <v>0</v>
      </c>
      <c r="ET112">
        <v>8.35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>ROUND(IF(AND(BH112=3,BI112=3),P112,0),2)</f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2034352971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196.23</v>
      </c>
      <c r="GN112">
        <f>IF(OR(BI112=0,BI112=1),ROUND(O112+X112+Y112,2),0)</f>
        <v>196.23</v>
      </c>
      <c r="GO112">
        <f>IF(BI112=2,ROUND(O112+X112+Y112,2),0)</f>
        <v>0</v>
      </c>
      <c r="GP112">
        <f>IF(BI112=4,ROUND(O112+X112+Y112,2)+GX112,0)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D112">
        <f>GM112</f>
        <v>196.23</v>
      </c>
      <c r="HE112" t="s">
        <v>3</v>
      </c>
      <c r="HF112" t="s">
        <v>3</v>
      </c>
      <c r="HI112">
        <f>ROUND(R112*BS112,0)</f>
        <v>0</v>
      </c>
      <c r="HJ112">
        <f>ROUND(S112*BA112,0)</f>
        <v>0</v>
      </c>
      <c r="HK112">
        <f>ROUND((((HJ112+HI112)*AT112)/100),0)</f>
        <v>0</v>
      </c>
      <c r="HL112">
        <f>ROUND((((HJ112+HI112)*AU112)/100),0)</f>
        <v>0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4" spans="1:206" x14ac:dyDescent="0.2">
      <c r="A114" s="2">
        <v>51</v>
      </c>
      <c r="B114" s="2">
        <f>B107</f>
        <v>1</v>
      </c>
      <c r="C114" s="2">
        <f>A107</f>
        <v>4</v>
      </c>
      <c r="D114" s="2">
        <f>ROW(A107)</f>
        <v>107</v>
      </c>
      <c r="E114" s="2"/>
      <c r="F114" s="2" t="str">
        <f>IF(F107&lt;&gt;"",F107,"")</f>
        <v>Новый раздел</v>
      </c>
      <c r="G114" s="2" t="str">
        <f>IF(G107&lt;&gt;"",G107,"")</f>
        <v>Погрузка и вывоз мусора</v>
      </c>
      <c r="H114" s="2">
        <v>0</v>
      </c>
      <c r="I114" s="2"/>
      <c r="J114" s="2"/>
      <c r="K114" s="2"/>
      <c r="L114" s="2"/>
      <c r="M114" s="2"/>
      <c r="N114" s="2"/>
      <c r="O114" s="2">
        <f t="shared" ref="O114:T114" si="80">ROUND(AB114,2)</f>
        <v>276.60000000000002</v>
      </c>
      <c r="P114" s="2">
        <f t="shared" si="80"/>
        <v>0</v>
      </c>
      <c r="Q114" s="2">
        <f t="shared" si="80"/>
        <v>276.60000000000002</v>
      </c>
      <c r="R114" s="2">
        <f t="shared" si="80"/>
        <v>19.04</v>
      </c>
      <c r="S114" s="2">
        <f t="shared" si="80"/>
        <v>0</v>
      </c>
      <c r="T114" s="2">
        <f t="shared" si="80"/>
        <v>0</v>
      </c>
      <c r="U114" s="2">
        <f>AH114</f>
        <v>0</v>
      </c>
      <c r="V114" s="2">
        <f>AI114</f>
        <v>0.56400000000000006</v>
      </c>
      <c r="W114" s="2">
        <f>ROUND(AJ114,2)</f>
        <v>0</v>
      </c>
      <c r="X114" s="2">
        <f>ROUND(AK114,2)</f>
        <v>0</v>
      </c>
      <c r="Y114" s="2">
        <f>ROUND(AL114,2)</f>
        <v>0</v>
      </c>
      <c r="Z114" s="2"/>
      <c r="AA114" s="2"/>
      <c r="AB114" s="2">
        <f>ROUND(SUMIF(AA111:AA112,"=30032641",O111:O112),2)</f>
        <v>276.60000000000002</v>
      </c>
      <c r="AC114" s="2">
        <f>ROUND(SUMIF(AA111:AA112,"=30032641",P111:P112),2)</f>
        <v>0</v>
      </c>
      <c r="AD114" s="2">
        <f>ROUND(SUMIF(AA111:AA112,"=30032641",Q111:Q112),2)</f>
        <v>276.60000000000002</v>
      </c>
      <c r="AE114" s="2">
        <f>ROUND(SUMIF(AA111:AA112,"=30032641",R111:R112),2)</f>
        <v>19.04</v>
      </c>
      <c r="AF114" s="2">
        <f>ROUND(SUMIF(AA111:AA112,"=30032641",S111:S112),2)</f>
        <v>0</v>
      </c>
      <c r="AG114" s="2">
        <f>ROUND(SUMIF(AA111:AA112,"=30032641",T111:T112),2)</f>
        <v>0</v>
      </c>
      <c r="AH114" s="2">
        <f>SUMIF(AA111:AA112,"=30032641",U111:U112)</f>
        <v>0</v>
      </c>
      <c r="AI114" s="2">
        <f>SUMIF(AA111:AA112,"=30032641",V111:V112)</f>
        <v>0.56400000000000006</v>
      </c>
      <c r="AJ114" s="2">
        <f>ROUND(SUMIF(AA111:AA112,"=30032641",W111:W112),2)</f>
        <v>0</v>
      </c>
      <c r="AK114" s="2">
        <f>ROUND(SUMIF(AA111:AA112,"=30032641",X111:X112),2)</f>
        <v>0</v>
      </c>
      <c r="AL114" s="2">
        <f>ROUND(SUMIF(AA111:AA112,"=30032641",Y111:Y112),2)</f>
        <v>0</v>
      </c>
      <c r="AM114" s="2"/>
      <c r="AN114" s="2"/>
      <c r="AO114" s="2">
        <f t="shared" ref="AO114:BD114" si="81">ROUND(BX114,2)</f>
        <v>0</v>
      </c>
      <c r="AP114" s="2">
        <f t="shared" si="81"/>
        <v>0</v>
      </c>
      <c r="AQ114" s="2">
        <f t="shared" si="81"/>
        <v>0</v>
      </c>
      <c r="AR114" s="2">
        <f t="shared" si="81"/>
        <v>276.60000000000002</v>
      </c>
      <c r="AS114" s="2">
        <f t="shared" si="81"/>
        <v>276.60000000000002</v>
      </c>
      <c r="AT114" s="2">
        <f t="shared" si="81"/>
        <v>0</v>
      </c>
      <c r="AU114" s="2">
        <f t="shared" si="81"/>
        <v>0</v>
      </c>
      <c r="AV114" s="2">
        <f t="shared" si="81"/>
        <v>0</v>
      </c>
      <c r="AW114" s="2">
        <f t="shared" si="81"/>
        <v>0</v>
      </c>
      <c r="AX114" s="2">
        <f t="shared" si="81"/>
        <v>0</v>
      </c>
      <c r="AY114" s="2">
        <f t="shared" si="81"/>
        <v>0</v>
      </c>
      <c r="AZ114" s="2">
        <f t="shared" si="81"/>
        <v>0</v>
      </c>
      <c r="BA114" s="2">
        <f t="shared" si="81"/>
        <v>0</v>
      </c>
      <c r="BB114" s="2">
        <f t="shared" si="81"/>
        <v>0</v>
      </c>
      <c r="BC114" s="2">
        <f t="shared" si="81"/>
        <v>0</v>
      </c>
      <c r="BD114" s="2">
        <f t="shared" si="81"/>
        <v>276.60000000000002</v>
      </c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>
        <f>ROUND(SUMIF(AA111:AA112,"=30032641",FQ111:FQ112),2)</f>
        <v>0</v>
      </c>
      <c r="BY114" s="2">
        <f>ROUND(SUMIF(AA111:AA112,"=30032641",FR111:FR112),2)</f>
        <v>0</v>
      </c>
      <c r="BZ114" s="2">
        <f>ROUND(SUMIF(AA111:AA112,"=30032641",GL111:GL112),2)</f>
        <v>0</v>
      </c>
      <c r="CA114" s="2">
        <f>ROUND(SUMIF(AA111:AA112,"=30032641",GM111:GM112),2)</f>
        <v>276.60000000000002</v>
      </c>
      <c r="CB114" s="2">
        <f>ROUND(SUMIF(AA111:AA112,"=30032641",GN111:GN112),2)</f>
        <v>276.60000000000002</v>
      </c>
      <c r="CC114" s="2">
        <f>ROUND(SUMIF(AA111:AA112,"=30032641",GO111:GO112),2)</f>
        <v>0</v>
      </c>
      <c r="CD114" s="2">
        <f>ROUND(SUMIF(AA111:AA112,"=30032641",GP111:GP112),2)</f>
        <v>0</v>
      </c>
      <c r="CE114" s="2">
        <f>AC114-BX114</f>
        <v>0</v>
      </c>
      <c r="CF114" s="2">
        <f>AC114-BY114</f>
        <v>0</v>
      </c>
      <c r="CG114" s="2">
        <f>BX114-BZ114</f>
        <v>0</v>
      </c>
      <c r="CH114" s="2">
        <f>AC114-BX114-BY114+BZ114</f>
        <v>0</v>
      </c>
      <c r="CI114" s="2">
        <f>BY114-BZ114</f>
        <v>0</v>
      </c>
      <c r="CJ114" s="2">
        <f>ROUND(SUMIF(AA111:AA112,"=30032641",GX111:GX112),2)</f>
        <v>0</v>
      </c>
      <c r="CK114" s="2">
        <f>ROUND(SUMIF(AA111:AA112,"=30032641",GY111:GY112),2)</f>
        <v>0</v>
      </c>
      <c r="CL114" s="2">
        <f>ROUND(SUMIF(AA111:AA112,"=30032641",GZ111:GZ112),2)</f>
        <v>0</v>
      </c>
      <c r="CM114" s="2">
        <f>ROUND(SUMIF(AA111:AA112,"=30032641",HD111:HD112),2)</f>
        <v>276.60000000000002</v>
      </c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</row>
    <row r="116" spans="1:206" x14ac:dyDescent="0.2">
      <c r="A116" s="4">
        <v>50</v>
      </c>
      <c r="B116" s="4">
        <v>1</v>
      </c>
      <c r="C116" s="4">
        <v>0</v>
      </c>
      <c r="D116" s="4">
        <v>1</v>
      </c>
      <c r="E116" s="4">
        <v>201</v>
      </c>
      <c r="F116" s="4">
        <f>ROUND(Source!O114,O116)</f>
        <v>276.60000000000002</v>
      </c>
      <c r="G116" s="4" t="s">
        <v>286</v>
      </c>
      <c r="H116" s="4" t="s">
        <v>287</v>
      </c>
      <c r="I116" s="4"/>
      <c r="J116" s="4"/>
      <c r="K116" s="4">
        <v>201</v>
      </c>
      <c r="L116" s="4">
        <v>1</v>
      </c>
      <c r="M116" s="4">
        <v>1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276.60000000000002</v>
      </c>
      <c r="X116" s="4">
        <v>1</v>
      </c>
      <c r="Y116" s="4">
        <v>2896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202</v>
      </c>
      <c r="F117" s="4">
        <f>ROUND(Source!P114,O117)</f>
        <v>0</v>
      </c>
      <c r="G117" s="4" t="s">
        <v>288</v>
      </c>
      <c r="H117" s="4" t="s">
        <v>289</v>
      </c>
      <c r="I117" s="4"/>
      <c r="J117" s="4"/>
      <c r="K117" s="4">
        <v>202</v>
      </c>
      <c r="L117" s="4">
        <v>2</v>
      </c>
      <c r="M117" s="4">
        <v>1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222</v>
      </c>
      <c r="F118" s="4">
        <f>ROUND(Source!AO114,O118)</f>
        <v>0</v>
      </c>
      <c r="G118" s="4" t="s">
        <v>290</v>
      </c>
      <c r="H118" s="4" t="s">
        <v>291</v>
      </c>
      <c r="I118" s="4"/>
      <c r="J118" s="4"/>
      <c r="K118" s="4">
        <v>222</v>
      </c>
      <c r="L118" s="4">
        <v>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225</v>
      </c>
      <c r="F119" s="4">
        <f>ROUND(Source!AV114,O119)</f>
        <v>0</v>
      </c>
      <c r="G119" s="4" t="s">
        <v>292</v>
      </c>
      <c r="H119" s="4" t="s">
        <v>293</v>
      </c>
      <c r="I119" s="4"/>
      <c r="J119" s="4"/>
      <c r="K119" s="4">
        <v>225</v>
      </c>
      <c r="L119" s="4">
        <v>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226</v>
      </c>
      <c r="F120" s="4">
        <f>ROUND(Source!AW114,O120)</f>
        <v>0</v>
      </c>
      <c r="G120" s="4" t="s">
        <v>294</v>
      </c>
      <c r="H120" s="4" t="s">
        <v>295</v>
      </c>
      <c r="I120" s="4"/>
      <c r="J120" s="4"/>
      <c r="K120" s="4">
        <v>226</v>
      </c>
      <c r="L120" s="4">
        <v>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227</v>
      </c>
      <c r="F121" s="4">
        <f>ROUND(Source!AX114,O121)</f>
        <v>0</v>
      </c>
      <c r="G121" s="4" t="s">
        <v>296</v>
      </c>
      <c r="H121" s="4" t="s">
        <v>297</v>
      </c>
      <c r="I121" s="4"/>
      <c r="J121" s="4"/>
      <c r="K121" s="4">
        <v>227</v>
      </c>
      <c r="L121" s="4">
        <v>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228</v>
      </c>
      <c r="F122" s="4">
        <f>ROUND(Source!AY114,O122)</f>
        <v>0</v>
      </c>
      <c r="G122" s="4" t="s">
        <v>298</v>
      </c>
      <c r="H122" s="4" t="s">
        <v>299</v>
      </c>
      <c r="I122" s="4"/>
      <c r="J122" s="4"/>
      <c r="K122" s="4">
        <v>228</v>
      </c>
      <c r="L122" s="4">
        <v>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216</v>
      </c>
      <c r="F123" s="4">
        <f>ROUND(Source!AP114,O123)</f>
        <v>0</v>
      </c>
      <c r="G123" s="4" t="s">
        <v>300</v>
      </c>
      <c r="H123" s="4" t="s">
        <v>301</v>
      </c>
      <c r="I123" s="4"/>
      <c r="J123" s="4"/>
      <c r="K123" s="4">
        <v>216</v>
      </c>
      <c r="L123" s="4">
        <v>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223</v>
      </c>
      <c r="F124" s="4">
        <f>ROUND(Source!AQ114,O124)</f>
        <v>0</v>
      </c>
      <c r="G124" s="4" t="s">
        <v>302</v>
      </c>
      <c r="H124" s="4" t="s">
        <v>303</v>
      </c>
      <c r="I124" s="4"/>
      <c r="J124" s="4"/>
      <c r="K124" s="4">
        <v>223</v>
      </c>
      <c r="L124" s="4">
        <v>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229</v>
      </c>
      <c r="F125" s="4">
        <f>ROUND(Source!AZ114,O125)</f>
        <v>0</v>
      </c>
      <c r="G125" s="4" t="s">
        <v>304</v>
      </c>
      <c r="H125" s="4" t="s">
        <v>305</v>
      </c>
      <c r="I125" s="4"/>
      <c r="J125" s="4"/>
      <c r="K125" s="4">
        <v>229</v>
      </c>
      <c r="L125" s="4">
        <v>10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1</v>
      </c>
      <c r="C126" s="4">
        <v>0</v>
      </c>
      <c r="D126" s="4">
        <v>1</v>
      </c>
      <c r="E126" s="4">
        <v>203</v>
      </c>
      <c r="F126" s="4">
        <f>ROUND(Source!Q114,O126)</f>
        <v>276.60000000000002</v>
      </c>
      <c r="G126" s="4" t="s">
        <v>306</v>
      </c>
      <c r="H126" s="4" t="s">
        <v>307</v>
      </c>
      <c r="I126" s="4"/>
      <c r="J126" s="4"/>
      <c r="K126" s="4">
        <v>203</v>
      </c>
      <c r="L126" s="4">
        <v>11</v>
      </c>
      <c r="M126" s="4">
        <v>1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231</v>
      </c>
      <c r="F127" s="4">
        <f>ROUND(Source!BB114,O127)</f>
        <v>0</v>
      </c>
      <c r="G127" s="4" t="s">
        <v>308</v>
      </c>
      <c r="H127" s="4" t="s">
        <v>309</v>
      </c>
      <c r="I127" s="4"/>
      <c r="J127" s="4"/>
      <c r="K127" s="4">
        <v>231</v>
      </c>
      <c r="L127" s="4">
        <v>12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1</v>
      </c>
      <c r="C128" s="4">
        <v>0</v>
      </c>
      <c r="D128" s="4">
        <v>1</v>
      </c>
      <c r="E128" s="4">
        <v>204</v>
      </c>
      <c r="F128" s="4">
        <f>ROUND(Source!R114,O128)</f>
        <v>19.04</v>
      </c>
      <c r="G128" s="4" t="s">
        <v>310</v>
      </c>
      <c r="H128" s="4" t="s">
        <v>311</v>
      </c>
      <c r="I128" s="4"/>
      <c r="J128" s="4"/>
      <c r="K128" s="4">
        <v>204</v>
      </c>
      <c r="L128" s="4">
        <v>13</v>
      </c>
      <c r="M128" s="4">
        <v>1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205</v>
      </c>
      <c r="F129" s="4">
        <f>ROUND(Source!S114,O129)</f>
        <v>0</v>
      </c>
      <c r="G129" s="4" t="s">
        <v>312</v>
      </c>
      <c r="H129" s="4" t="s">
        <v>313</v>
      </c>
      <c r="I129" s="4"/>
      <c r="J129" s="4"/>
      <c r="K129" s="4">
        <v>205</v>
      </c>
      <c r="L129" s="4">
        <v>14</v>
      </c>
      <c r="M129" s="4">
        <v>1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232</v>
      </c>
      <c r="F130" s="4">
        <f>ROUND(Source!BC114,O130)</f>
        <v>0</v>
      </c>
      <c r="G130" s="4" t="s">
        <v>314</v>
      </c>
      <c r="H130" s="4" t="s">
        <v>315</v>
      </c>
      <c r="I130" s="4"/>
      <c r="J130" s="4"/>
      <c r="K130" s="4">
        <v>232</v>
      </c>
      <c r="L130" s="4">
        <v>15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214</v>
      </c>
      <c r="F131" s="4">
        <f>ROUND(Source!AS114,O131)</f>
        <v>276.60000000000002</v>
      </c>
      <c r="G131" s="4" t="s">
        <v>316</v>
      </c>
      <c r="H131" s="4" t="s">
        <v>317</v>
      </c>
      <c r="I131" s="4"/>
      <c r="J131" s="4"/>
      <c r="K131" s="4">
        <v>214</v>
      </c>
      <c r="L131" s="4">
        <v>16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276.60000000000002</v>
      </c>
      <c r="X131" s="4">
        <v>1</v>
      </c>
      <c r="Y131" s="4">
        <v>2896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215</v>
      </c>
      <c r="F132" s="4">
        <f>ROUND(Source!AT114,O132)</f>
        <v>0</v>
      </c>
      <c r="G132" s="4" t="s">
        <v>318</v>
      </c>
      <c r="H132" s="4" t="s">
        <v>319</v>
      </c>
      <c r="I132" s="4"/>
      <c r="J132" s="4"/>
      <c r="K132" s="4">
        <v>215</v>
      </c>
      <c r="L132" s="4">
        <v>17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217</v>
      </c>
      <c r="F133" s="4">
        <f>ROUND(Source!AU114,O133)</f>
        <v>0</v>
      </c>
      <c r="G133" s="4" t="s">
        <v>320</v>
      </c>
      <c r="H133" s="4" t="s">
        <v>321</v>
      </c>
      <c r="I133" s="4"/>
      <c r="J133" s="4"/>
      <c r="K133" s="4">
        <v>217</v>
      </c>
      <c r="L133" s="4">
        <v>18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230</v>
      </c>
      <c r="F134" s="4">
        <f>ROUND(Source!BA114,O134)</f>
        <v>0</v>
      </c>
      <c r="G134" s="4" t="s">
        <v>322</v>
      </c>
      <c r="H134" s="4" t="s">
        <v>323</v>
      </c>
      <c r="I134" s="4"/>
      <c r="J134" s="4"/>
      <c r="K134" s="4">
        <v>230</v>
      </c>
      <c r="L134" s="4">
        <v>19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206</v>
      </c>
      <c r="F135" s="4">
        <f>ROUND(Source!T114,O135)</f>
        <v>0</v>
      </c>
      <c r="G135" s="4" t="s">
        <v>324</v>
      </c>
      <c r="H135" s="4" t="s">
        <v>325</v>
      </c>
      <c r="I135" s="4"/>
      <c r="J135" s="4"/>
      <c r="K135" s="4">
        <v>206</v>
      </c>
      <c r="L135" s="4">
        <v>20</v>
      </c>
      <c r="M135" s="4">
        <v>1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207</v>
      </c>
      <c r="F136" s="4">
        <f>Source!U114</f>
        <v>0</v>
      </c>
      <c r="G136" s="4" t="s">
        <v>326</v>
      </c>
      <c r="H136" s="4" t="s">
        <v>327</v>
      </c>
      <c r="I136" s="4"/>
      <c r="J136" s="4"/>
      <c r="K136" s="4">
        <v>207</v>
      </c>
      <c r="L136" s="4">
        <v>21</v>
      </c>
      <c r="M136" s="4">
        <v>1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1</v>
      </c>
      <c r="C137" s="4">
        <v>0</v>
      </c>
      <c r="D137" s="4">
        <v>1</v>
      </c>
      <c r="E137" s="4">
        <v>208</v>
      </c>
      <c r="F137" s="4">
        <f>Source!V114</f>
        <v>0.56400000000000006</v>
      </c>
      <c r="G137" s="4" t="s">
        <v>328</v>
      </c>
      <c r="H137" s="4" t="s">
        <v>329</v>
      </c>
      <c r="I137" s="4"/>
      <c r="J137" s="4"/>
      <c r="K137" s="4">
        <v>208</v>
      </c>
      <c r="L137" s="4">
        <v>22</v>
      </c>
      <c r="M137" s="4">
        <v>1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0.56399999999999995</v>
      </c>
      <c r="X137" s="4">
        <v>1</v>
      </c>
      <c r="Y137" s="4">
        <v>0.56399999999999995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209</v>
      </c>
      <c r="F138" s="4">
        <f>ROUND(Source!W114,O138)</f>
        <v>0</v>
      </c>
      <c r="G138" s="4" t="s">
        <v>330</v>
      </c>
      <c r="H138" s="4" t="s">
        <v>331</v>
      </c>
      <c r="I138" s="4"/>
      <c r="J138" s="4"/>
      <c r="K138" s="4">
        <v>209</v>
      </c>
      <c r="L138" s="4">
        <v>23</v>
      </c>
      <c r="M138" s="4">
        <v>1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233</v>
      </c>
      <c r="F139" s="4">
        <f>ROUND(Source!BD114,O139)</f>
        <v>276.60000000000002</v>
      </c>
      <c r="G139" s="4" t="s">
        <v>332</v>
      </c>
      <c r="H139" s="4" t="s">
        <v>333</v>
      </c>
      <c r="I139" s="4"/>
      <c r="J139" s="4"/>
      <c r="K139" s="4">
        <v>233</v>
      </c>
      <c r="L139" s="4">
        <v>24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276.60000000000002</v>
      </c>
      <c r="X139" s="4">
        <v>1</v>
      </c>
      <c r="Y139" s="4">
        <v>2896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ROUND(Source!X114,O140)</f>
        <v>0</v>
      </c>
      <c r="G140" s="4" t="s">
        <v>334</v>
      </c>
      <c r="H140" s="4" t="s">
        <v>335</v>
      </c>
      <c r="I140" s="4"/>
      <c r="J140" s="4"/>
      <c r="K140" s="4">
        <v>210</v>
      </c>
      <c r="L140" s="4">
        <v>25</v>
      </c>
      <c r="M140" s="4">
        <v>1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ROUND(Source!Y114,O141)</f>
        <v>0</v>
      </c>
      <c r="G141" s="4" t="s">
        <v>336</v>
      </c>
      <c r="H141" s="4" t="s">
        <v>337</v>
      </c>
      <c r="I141" s="4"/>
      <c r="J141" s="4"/>
      <c r="K141" s="4">
        <v>211</v>
      </c>
      <c r="L141" s="4">
        <v>26</v>
      </c>
      <c r="M141" s="4">
        <v>1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ROUND(Source!AR114,O142)</f>
        <v>276.60000000000002</v>
      </c>
      <c r="G142" s="4" t="s">
        <v>338</v>
      </c>
      <c r="H142" s="4" t="s">
        <v>339</v>
      </c>
      <c r="I142" s="4"/>
      <c r="J142" s="4"/>
      <c r="K142" s="4">
        <v>224</v>
      </c>
      <c r="L142" s="4">
        <v>27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276.60000000000002</v>
      </c>
      <c r="X142" s="4">
        <v>1</v>
      </c>
      <c r="Y142" s="4">
        <v>2896</v>
      </c>
      <c r="Z142" s="4"/>
      <c r="AA142" s="4"/>
      <c r="AB142" s="4"/>
    </row>
    <row r="144" spans="1:206" x14ac:dyDescent="0.2">
      <c r="A144" s="2">
        <v>51</v>
      </c>
      <c r="B144" s="2">
        <f>B20</f>
        <v>1</v>
      </c>
      <c r="C144" s="2">
        <f>A20</f>
        <v>3</v>
      </c>
      <c r="D144" s="2">
        <f>ROW(A20)</f>
        <v>20</v>
      </c>
      <c r="E144" s="2"/>
      <c r="F144" s="2" t="str">
        <f>IF(F20&lt;&gt;"",F20,"")</f>
        <v>Новая локальная смета</v>
      </c>
      <c r="G144" s="2" t="str">
        <f>IF(G20&lt;&gt;"",G20,"")</f>
        <v>Ремонт скатной крыши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82">ROUND(O77+O114+AB144,2)</f>
        <v>183420.25</v>
      </c>
      <c r="P144" s="2">
        <f t="shared" si="82"/>
        <v>160175.5</v>
      </c>
      <c r="Q144" s="2">
        <f t="shared" si="82"/>
        <v>8079.44</v>
      </c>
      <c r="R144" s="2">
        <f t="shared" si="82"/>
        <v>516.84</v>
      </c>
      <c r="S144" s="2">
        <f t="shared" si="82"/>
        <v>15165.31</v>
      </c>
      <c r="T144" s="2">
        <f t="shared" si="82"/>
        <v>0</v>
      </c>
      <c r="U144" s="2">
        <f>U77+U114+AH144</f>
        <v>1850.7243208249999</v>
      </c>
      <c r="V144" s="2">
        <f>V77+V114+AI144</f>
        <v>37.787959724999993</v>
      </c>
      <c r="W144" s="2">
        <f>ROUND(W77+W114+AJ144,2)</f>
        <v>0</v>
      </c>
      <c r="X144" s="2">
        <f>ROUND(X77+X114+AK144,2)</f>
        <v>14053.75</v>
      </c>
      <c r="Y144" s="2">
        <f>ROUND(Y77+Y114+AL144,2)</f>
        <v>7513.11</v>
      </c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>
        <f t="shared" ref="AO144:BD144" si="83">ROUND(AO77+AO114+BX144,2)</f>
        <v>0</v>
      </c>
      <c r="AP144" s="2">
        <f t="shared" si="83"/>
        <v>0</v>
      </c>
      <c r="AQ144" s="2">
        <f t="shared" si="83"/>
        <v>0</v>
      </c>
      <c r="AR144" s="2">
        <f t="shared" si="83"/>
        <v>204987.11</v>
      </c>
      <c r="AS144" s="2">
        <f t="shared" si="83"/>
        <v>204987.11</v>
      </c>
      <c r="AT144" s="2">
        <f t="shared" si="83"/>
        <v>0</v>
      </c>
      <c r="AU144" s="2">
        <f t="shared" si="83"/>
        <v>0</v>
      </c>
      <c r="AV144" s="2">
        <f t="shared" si="83"/>
        <v>160175.5</v>
      </c>
      <c r="AW144" s="2">
        <f t="shared" si="83"/>
        <v>160175.5</v>
      </c>
      <c r="AX144" s="2">
        <f t="shared" si="83"/>
        <v>0</v>
      </c>
      <c r="AY144" s="2">
        <f t="shared" si="83"/>
        <v>160175.5</v>
      </c>
      <c r="AZ144" s="2">
        <f t="shared" si="83"/>
        <v>0</v>
      </c>
      <c r="BA144" s="2">
        <f t="shared" si="83"/>
        <v>0</v>
      </c>
      <c r="BB144" s="2">
        <f t="shared" si="83"/>
        <v>0</v>
      </c>
      <c r="BC144" s="2">
        <f t="shared" si="83"/>
        <v>0</v>
      </c>
      <c r="BD144" s="2">
        <f t="shared" si="83"/>
        <v>276.60000000000002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1</v>
      </c>
      <c r="C146" s="4">
        <v>0</v>
      </c>
      <c r="D146" s="4">
        <v>1</v>
      </c>
      <c r="E146" s="4">
        <v>201</v>
      </c>
      <c r="F146" s="4">
        <f>ROUND(Source!O144,O146)</f>
        <v>183420.25</v>
      </c>
      <c r="G146" s="4" t="s">
        <v>286</v>
      </c>
      <c r="H146" s="4" t="s">
        <v>287</v>
      </c>
      <c r="I146" s="4"/>
      <c r="J146" s="4"/>
      <c r="K146" s="4">
        <v>201</v>
      </c>
      <c r="L146" s="4">
        <v>1</v>
      </c>
      <c r="M146" s="4">
        <v>1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183420.25</v>
      </c>
      <c r="X146" s="4">
        <v>1</v>
      </c>
      <c r="Y146" s="4">
        <v>1825527</v>
      </c>
      <c r="Z146" s="4"/>
      <c r="AA146" s="4"/>
      <c r="AB146" s="4"/>
    </row>
    <row r="147" spans="1:28" x14ac:dyDescent="0.2">
      <c r="A147" s="4">
        <v>50</v>
      </c>
      <c r="B147" s="4">
        <v>1</v>
      </c>
      <c r="C147" s="4">
        <v>0</v>
      </c>
      <c r="D147" s="4">
        <v>1</v>
      </c>
      <c r="E147" s="4">
        <v>202</v>
      </c>
      <c r="F147" s="4">
        <f>ROUND(Source!P144,O147)</f>
        <v>160175.5</v>
      </c>
      <c r="G147" s="4" t="s">
        <v>288</v>
      </c>
      <c r="H147" s="4" t="s">
        <v>289</v>
      </c>
      <c r="I147" s="4"/>
      <c r="J147" s="4"/>
      <c r="K147" s="4">
        <v>202</v>
      </c>
      <c r="L147" s="4">
        <v>2</v>
      </c>
      <c r="M147" s="4">
        <v>1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160175.5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290</v>
      </c>
      <c r="H148" s="4" t="s">
        <v>291</v>
      </c>
      <c r="I148" s="4"/>
      <c r="J148" s="4"/>
      <c r="K148" s="4">
        <v>222</v>
      </c>
      <c r="L148" s="4">
        <v>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160175.5</v>
      </c>
      <c r="G149" s="4" t="s">
        <v>292</v>
      </c>
      <c r="H149" s="4" t="s">
        <v>293</v>
      </c>
      <c r="I149" s="4"/>
      <c r="J149" s="4"/>
      <c r="K149" s="4">
        <v>225</v>
      </c>
      <c r="L149" s="4">
        <v>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160175.5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160175.5</v>
      </c>
      <c r="G150" s="4" t="s">
        <v>294</v>
      </c>
      <c r="H150" s="4" t="s">
        <v>295</v>
      </c>
      <c r="I150" s="4"/>
      <c r="J150" s="4"/>
      <c r="K150" s="4">
        <v>226</v>
      </c>
      <c r="L150" s="4">
        <v>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160175.5</v>
      </c>
      <c r="X150" s="4">
        <v>1</v>
      </c>
      <c r="Y150" s="4">
        <v>1284608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296</v>
      </c>
      <c r="H151" s="4" t="s">
        <v>297</v>
      </c>
      <c r="I151" s="4"/>
      <c r="J151" s="4"/>
      <c r="K151" s="4">
        <v>227</v>
      </c>
      <c r="L151" s="4">
        <v>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160175.5</v>
      </c>
      <c r="G152" s="4" t="s">
        <v>298</v>
      </c>
      <c r="H152" s="4" t="s">
        <v>299</v>
      </c>
      <c r="I152" s="4"/>
      <c r="J152" s="4"/>
      <c r="K152" s="4">
        <v>228</v>
      </c>
      <c r="L152" s="4">
        <v>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160175.5</v>
      </c>
      <c r="X152" s="4">
        <v>1</v>
      </c>
      <c r="Y152" s="4">
        <v>1284608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300</v>
      </c>
      <c r="H153" s="4" t="s">
        <v>301</v>
      </c>
      <c r="I153" s="4"/>
      <c r="J153" s="4"/>
      <c r="K153" s="4">
        <v>216</v>
      </c>
      <c r="L153" s="4">
        <v>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302</v>
      </c>
      <c r="H154" s="4" t="s">
        <v>303</v>
      </c>
      <c r="I154" s="4"/>
      <c r="J154" s="4"/>
      <c r="K154" s="4">
        <v>223</v>
      </c>
      <c r="L154" s="4">
        <v>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304</v>
      </c>
      <c r="H155" s="4" t="s">
        <v>305</v>
      </c>
      <c r="I155" s="4"/>
      <c r="J155" s="4"/>
      <c r="K155" s="4">
        <v>229</v>
      </c>
      <c r="L155" s="4">
        <v>10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1</v>
      </c>
      <c r="C156" s="4">
        <v>0</v>
      </c>
      <c r="D156" s="4">
        <v>1</v>
      </c>
      <c r="E156" s="4">
        <v>203</v>
      </c>
      <c r="F156" s="4">
        <f>ROUND(Source!Q144,O156)</f>
        <v>8079.44</v>
      </c>
      <c r="G156" s="4" t="s">
        <v>306</v>
      </c>
      <c r="H156" s="4" t="s">
        <v>307</v>
      </c>
      <c r="I156" s="4"/>
      <c r="J156" s="4"/>
      <c r="K156" s="4">
        <v>203</v>
      </c>
      <c r="L156" s="4">
        <v>11</v>
      </c>
      <c r="M156" s="4">
        <v>1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7802.8399999999992</v>
      </c>
      <c r="X156" s="4">
        <v>1</v>
      </c>
      <c r="Y156" s="4">
        <v>81696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308</v>
      </c>
      <c r="H157" s="4" t="s">
        <v>309</v>
      </c>
      <c r="I157" s="4"/>
      <c r="J157" s="4"/>
      <c r="K157" s="4">
        <v>231</v>
      </c>
      <c r="L157" s="4">
        <v>12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1</v>
      </c>
      <c r="C158" s="4">
        <v>0</v>
      </c>
      <c r="D158" s="4">
        <v>1</v>
      </c>
      <c r="E158" s="4">
        <v>204</v>
      </c>
      <c r="F158" s="4">
        <f>ROUND(Source!R144,O158)</f>
        <v>516.84</v>
      </c>
      <c r="G158" s="4" t="s">
        <v>310</v>
      </c>
      <c r="H158" s="4" t="s">
        <v>311</v>
      </c>
      <c r="I158" s="4"/>
      <c r="J158" s="4"/>
      <c r="K158" s="4">
        <v>204</v>
      </c>
      <c r="L158" s="4">
        <v>13</v>
      </c>
      <c r="M158" s="4">
        <v>1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497.7999999999999</v>
      </c>
      <c r="X158" s="4">
        <v>1</v>
      </c>
      <c r="Y158" s="4">
        <v>14982</v>
      </c>
      <c r="Z158" s="4"/>
      <c r="AA158" s="4"/>
      <c r="AB158" s="4"/>
    </row>
    <row r="159" spans="1:28" x14ac:dyDescent="0.2">
      <c r="A159" s="4">
        <v>50</v>
      </c>
      <c r="B159" s="4">
        <v>1</v>
      </c>
      <c r="C159" s="4">
        <v>0</v>
      </c>
      <c r="D159" s="4">
        <v>1</v>
      </c>
      <c r="E159" s="4">
        <v>205</v>
      </c>
      <c r="F159" s="4">
        <f>ROUND(Source!S144,O159)</f>
        <v>15165.31</v>
      </c>
      <c r="G159" s="4" t="s">
        <v>312</v>
      </c>
      <c r="H159" s="4" t="s">
        <v>313</v>
      </c>
      <c r="I159" s="4"/>
      <c r="J159" s="4"/>
      <c r="K159" s="4">
        <v>205</v>
      </c>
      <c r="L159" s="4">
        <v>14</v>
      </c>
      <c r="M159" s="4">
        <v>1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15165.309999999998</v>
      </c>
      <c r="X159" s="4">
        <v>1</v>
      </c>
      <c r="Y159" s="4">
        <v>456327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314</v>
      </c>
      <c r="H160" s="4" t="s">
        <v>315</v>
      </c>
      <c r="I160" s="4"/>
      <c r="J160" s="4"/>
      <c r="K160" s="4">
        <v>232</v>
      </c>
      <c r="L160" s="4">
        <v>15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204987.11</v>
      </c>
      <c r="G161" s="4" t="s">
        <v>316</v>
      </c>
      <c r="H161" s="4" t="s">
        <v>317</v>
      </c>
      <c r="I161" s="4"/>
      <c r="J161" s="4"/>
      <c r="K161" s="4">
        <v>214</v>
      </c>
      <c r="L161" s="4">
        <v>16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204987.11</v>
      </c>
      <c r="X161" s="4">
        <v>1</v>
      </c>
      <c r="Y161" s="4">
        <v>2474484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0</v>
      </c>
      <c r="G162" s="4" t="s">
        <v>318</v>
      </c>
      <c r="H162" s="4" t="s">
        <v>319</v>
      </c>
      <c r="I162" s="4"/>
      <c r="J162" s="4"/>
      <c r="K162" s="4">
        <v>215</v>
      </c>
      <c r="L162" s="4">
        <v>17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320</v>
      </c>
      <c r="H163" s="4" t="s">
        <v>321</v>
      </c>
      <c r="I163" s="4"/>
      <c r="J163" s="4"/>
      <c r="K163" s="4">
        <v>217</v>
      </c>
      <c r="L163" s="4">
        <v>18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322</v>
      </c>
      <c r="H164" s="4" t="s">
        <v>323</v>
      </c>
      <c r="I164" s="4"/>
      <c r="J164" s="4"/>
      <c r="K164" s="4">
        <v>230</v>
      </c>
      <c r="L164" s="4">
        <v>19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324</v>
      </c>
      <c r="H165" s="4" t="s">
        <v>325</v>
      </c>
      <c r="I165" s="4"/>
      <c r="J165" s="4"/>
      <c r="K165" s="4">
        <v>206</v>
      </c>
      <c r="L165" s="4">
        <v>20</v>
      </c>
      <c r="M165" s="4">
        <v>1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1</v>
      </c>
      <c r="C166" s="4">
        <v>0</v>
      </c>
      <c r="D166" s="4">
        <v>1</v>
      </c>
      <c r="E166" s="4">
        <v>207</v>
      </c>
      <c r="F166" s="4">
        <f>Source!U144</f>
        <v>1850.7243208249999</v>
      </c>
      <c r="G166" s="4" t="s">
        <v>326</v>
      </c>
      <c r="H166" s="4" t="s">
        <v>327</v>
      </c>
      <c r="I166" s="4"/>
      <c r="J166" s="4"/>
      <c r="K166" s="4">
        <v>207</v>
      </c>
      <c r="L166" s="4">
        <v>21</v>
      </c>
      <c r="M166" s="4">
        <v>1</v>
      </c>
      <c r="N166" s="4" t="s">
        <v>3</v>
      </c>
      <c r="O166" s="4">
        <v>-1</v>
      </c>
      <c r="P166" s="4"/>
      <c r="Q166" s="4"/>
      <c r="R166" s="4"/>
      <c r="S166" s="4"/>
      <c r="T166" s="4"/>
      <c r="U166" s="4"/>
      <c r="V166" s="4"/>
      <c r="W166" s="4">
        <v>1850.7243208</v>
      </c>
      <c r="X166" s="4">
        <v>1</v>
      </c>
      <c r="Y166" s="4">
        <v>1850.7243208</v>
      </c>
      <c r="Z166" s="4"/>
      <c r="AA166" s="4"/>
      <c r="AB166" s="4"/>
    </row>
    <row r="167" spans="1:206" x14ac:dyDescent="0.2">
      <c r="A167" s="4">
        <v>50</v>
      </c>
      <c r="B167" s="4">
        <v>1</v>
      </c>
      <c r="C167" s="4">
        <v>0</v>
      </c>
      <c r="D167" s="4">
        <v>1</v>
      </c>
      <c r="E167" s="4">
        <v>208</v>
      </c>
      <c r="F167" s="4">
        <f>Source!V144</f>
        <v>37.787959724999993</v>
      </c>
      <c r="G167" s="4" t="s">
        <v>328</v>
      </c>
      <c r="H167" s="4" t="s">
        <v>329</v>
      </c>
      <c r="I167" s="4"/>
      <c r="J167" s="4"/>
      <c r="K167" s="4">
        <v>208</v>
      </c>
      <c r="L167" s="4">
        <v>22</v>
      </c>
      <c r="M167" s="4">
        <v>1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37.787959700000002</v>
      </c>
      <c r="X167" s="4">
        <v>1</v>
      </c>
      <c r="Y167" s="4">
        <v>37.787959700000002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330</v>
      </c>
      <c r="H168" s="4" t="s">
        <v>331</v>
      </c>
      <c r="I168" s="4"/>
      <c r="J168" s="4"/>
      <c r="K168" s="4">
        <v>209</v>
      </c>
      <c r="L168" s="4">
        <v>23</v>
      </c>
      <c r="M168" s="4">
        <v>1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276.60000000000002</v>
      </c>
      <c r="G169" s="4" t="s">
        <v>332</v>
      </c>
      <c r="H169" s="4" t="s">
        <v>333</v>
      </c>
      <c r="I169" s="4"/>
      <c r="J169" s="4"/>
      <c r="K169" s="4">
        <v>233</v>
      </c>
      <c r="L169" s="4">
        <v>24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276.60000000000002</v>
      </c>
      <c r="X169" s="4">
        <v>1</v>
      </c>
      <c r="Y169" s="4">
        <v>2896</v>
      </c>
      <c r="Z169" s="4"/>
      <c r="AA169" s="4"/>
      <c r="AB169" s="4"/>
    </row>
    <row r="170" spans="1:206" x14ac:dyDescent="0.2">
      <c r="A170" s="4">
        <v>50</v>
      </c>
      <c r="B170" s="4">
        <v>1</v>
      </c>
      <c r="C170" s="4">
        <v>0</v>
      </c>
      <c r="D170" s="4">
        <v>1</v>
      </c>
      <c r="E170" s="4">
        <v>210</v>
      </c>
      <c r="F170" s="4">
        <f>ROUND(Source!X144,O170)</f>
        <v>14053.75</v>
      </c>
      <c r="G170" s="4" t="s">
        <v>334</v>
      </c>
      <c r="H170" s="4" t="s">
        <v>335</v>
      </c>
      <c r="I170" s="4"/>
      <c r="J170" s="4"/>
      <c r="K170" s="4">
        <v>210</v>
      </c>
      <c r="L170" s="4">
        <v>25</v>
      </c>
      <c r="M170" s="4">
        <v>1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14053.75</v>
      </c>
      <c r="X170" s="4">
        <v>1</v>
      </c>
      <c r="Y170" s="4">
        <v>422883</v>
      </c>
      <c r="Z170" s="4"/>
      <c r="AA170" s="4"/>
      <c r="AB170" s="4"/>
    </row>
    <row r="171" spans="1:206" x14ac:dyDescent="0.2">
      <c r="A171" s="4">
        <v>50</v>
      </c>
      <c r="B171" s="4">
        <v>1</v>
      </c>
      <c r="C171" s="4">
        <v>0</v>
      </c>
      <c r="D171" s="4">
        <v>1</v>
      </c>
      <c r="E171" s="4">
        <v>211</v>
      </c>
      <c r="F171" s="4">
        <f>ROUND(Source!Y144,O171)</f>
        <v>7513.11</v>
      </c>
      <c r="G171" s="4" t="s">
        <v>336</v>
      </c>
      <c r="H171" s="4" t="s">
        <v>337</v>
      </c>
      <c r="I171" s="4"/>
      <c r="J171" s="4"/>
      <c r="K171" s="4">
        <v>211</v>
      </c>
      <c r="L171" s="4">
        <v>26</v>
      </c>
      <c r="M171" s="4">
        <v>1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7513.11</v>
      </c>
      <c r="X171" s="4">
        <v>1</v>
      </c>
      <c r="Y171" s="4">
        <v>226074</v>
      </c>
      <c r="Z171" s="4"/>
      <c r="AA171" s="4"/>
      <c r="AB171" s="4"/>
    </row>
    <row r="172" spans="1:206" x14ac:dyDescent="0.2">
      <c r="A172" s="4">
        <v>50</v>
      </c>
      <c r="B172" s="4">
        <v>1</v>
      </c>
      <c r="C172" s="4">
        <v>0</v>
      </c>
      <c r="D172" s="4">
        <v>1</v>
      </c>
      <c r="E172" s="4">
        <v>0</v>
      </c>
      <c r="F172" s="4">
        <f>ROUND(Source!AR144,O172)</f>
        <v>204987.11</v>
      </c>
      <c r="G172" s="4" t="s">
        <v>338</v>
      </c>
      <c r="H172" s="4" t="s">
        <v>339</v>
      </c>
      <c r="I172" s="4"/>
      <c r="J172" s="4"/>
      <c r="K172" s="4">
        <v>224</v>
      </c>
      <c r="L172" s="4">
        <v>27</v>
      </c>
      <c r="M172" s="4">
        <v>0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204987.11</v>
      </c>
      <c r="X172" s="4">
        <v>1</v>
      </c>
      <c r="Y172" s="4">
        <v>2474484</v>
      </c>
      <c r="Z172" s="4"/>
      <c r="AA172" s="4"/>
      <c r="AB172" s="4"/>
    </row>
    <row r="173" spans="1:206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ROUND(F172*20/100,O173)</f>
        <v>40997</v>
      </c>
      <c r="G173" s="4" t="s">
        <v>356</v>
      </c>
      <c r="H173" s="4" t="s">
        <v>357</v>
      </c>
      <c r="I173" s="4"/>
      <c r="J173" s="4"/>
      <c r="K173" s="4">
        <v>212</v>
      </c>
      <c r="L173" s="4">
        <v>28</v>
      </c>
      <c r="M173" s="4">
        <v>0</v>
      </c>
      <c r="N173" s="4" t="s">
        <v>3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40997.42</v>
      </c>
      <c r="X173" s="4">
        <v>1</v>
      </c>
      <c r="Y173" s="4">
        <v>494897</v>
      </c>
      <c r="Z173" s="4"/>
      <c r="AA173" s="4"/>
      <c r="AB173" s="4"/>
    </row>
    <row r="174" spans="1:206" x14ac:dyDescent="0.2">
      <c r="A174" s="4">
        <v>50</v>
      </c>
      <c r="B174" s="4">
        <v>1</v>
      </c>
      <c r="C174" s="4">
        <v>0</v>
      </c>
      <c r="D174" s="4">
        <v>2</v>
      </c>
      <c r="E174" s="4">
        <v>224</v>
      </c>
      <c r="F174" s="4">
        <f>ROUND(F172+F173,O174)</f>
        <v>245984</v>
      </c>
      <c r="G174" s="4" t="s">
        <v>358</v>
      </c>
      <c r="H174" s="4" t="s">
        <v>359</v>
      </c>
      <c r="I174" s="4"/>
      <c r="J174" s="4"/>
      <c r="K174" s="4">
        <v>212</v>
      </c>
      <c r="L174" s="4">
        <v>29</v>
      </c>
      <c r="M174" s="4">
        <v>0</v>
      </c>
      <c r="N174" s="4" t="s">
        <v>3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245984.53</v>
      </c>
      <c r="X174" s="4">
        <v>1</v>
      </c>
      <c r="Y174" s="4">
        <v>2969381</v>
      </c>
      <c r="Z174" s="4"/>
      <c r="AA174" s="4"/>
      <c r="AB174" s="4"/>
    </row>
    <row r="176" spans="1:206" x14ac:dyDescent="0.2">
      <c r="A176" s="2">
        <v>51</v>
      </c>
      <c r="B176" s="2">
        <f>B12</f>
        <v>228</v>
      </c>
      <c r="C176" s="2">
        <f>A12</f>
        <v>1</v>
      </c>
      <c r="D176" s="2">
        <f>ROW(A12)</f>
        <v>12</v>
      </c>
      <c r="E176" s="2"/>
      <c r="F176" s="2" t="str">
        <f>IF(F12&lt;&gt;"",F12,"")</f>
        <v/>
      </c>
      <c r="G176" s="2" t="str">
        <f>IF(G12&lt;&gt;"",G12,"")</f>
        <v>г. Торжок, ул. Красноармейская, д. 2 (СкКр)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84">ROUND(O144,2)</f>
        <v>183420.25</v>
      </c>
      <c r="P176" s="2">
        <f t="shared" si="84"/>
        <v>160175.5</v>
      </c>
      <c r="Q176" s="2">
        <f t="shared" si="84"/>
        <v>8079.44</v>
      </c>
      <c r="R176" s="2">
        <f t="shared" si="84"/>
        <v>516.84</v>
      </c>
      <c r="S176" s="2">
        <f t="shared" si="84"/>
        <v>15165.31</v>
      </c>
      <c r="T176" s="2">
        <f t="shared" si="84"/>
        <v>0</v>
      </c>
      <c r="U176" s="2">
        <f>U144</f>
        <v>1850.7243208249999</v>
      </c>
      <c r="V176" s="2">
        <f>V144</f>
        <v>37.787959724999993</v>
      </c>
      <c r="W176" s="2">
        <f>ROUND(W144,2)</f>
        <v>0</v>
      </c>
      <c r="X176" s="2">
        <f>ROUND(X144,2)</f>
        <v>14053.75</v>
      </c>
      <c r="Y176" s="2">
        <f>ROUND(Y144,2)</f>
        <v>7513.11</v>
      </c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>
        <f t="shared" ref="AO176:BD176" si="85">ROUND(AO144,2)</f>
        <v>0</v>
      </c>
      <c r="AP176" s="2">
        <f t="shared" si="85"/>
        <v>0</v>
      </c>
      <c r="AQ176" s="2">
        <f t="shared" si="85"/>
        <v>0</v>
      </c>
      <c r="AR176" s="2">
        <f t="shared" si="85"/>
        <v>204987.11</v>
      </c>
      <c r="AS176" s="2">
        <f t="shared" si="85"/>
        <v>204987.11</v>
      </c>
      <c r="AT176" s="2">
        <f t="shared" si="85"/>
        <v>0</v>
      </c>
      <c r="AU176" s="2">
        <f t="shared" si="85"/>
        <v>0</v>
      </c>
      <c r="AV176" s="2">
        <f t="shared" si="85"/>
        <v>160175.5</v>
      </c>
      <c r="AW176" s="2">
        <f t="shared" si="85"/>
        <v>160175.5</v>
      </c>
      <c r="AX176" s="2">
        <f t="shared" si="85"/>
        <v>0</v>
      </c>
      <c r="AY176" s="2">
        <f t="shared" si="85"/>
        <v>160175.5</v>
      </c>
      <c r="AZ176" s="2">
        <f t="shared" si="85"/>
        <v>0</v>
      </c>
      <c r="BA176" s="2">
        <f t="shared" si="85"/>
        <v>0</v>
      </c>
      <c r="BB176" s="2">
        <f t="shared" si="85"/>
        <v>0</v>
      </c>
      <c r="BC176" s="2">
        <f t="shared" si="85"/>
        <v>0</v>
      </c>
      <c r="BD176" s="2">
        <f t="shared" si="85"/>
        <v>276.60000000000002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183420.25</v>
      </c>
      <c r="G178" s="4" t="s">
        <v>286</v>
      </c>
      <c r="H178" s="4" t="s">
        <v>287</v>
      </c>
      <c r="I178" s="4"/>
      <c r="J178" s="4"/>
      <c r="K178" s="4">
        <v>201</v>
      </c>
      <c r="L178" s="4">
        <v>1</v>
      </c>
      <c r="M178" s="4">
        <v>1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183420.25</v>
      </c>
      <c r="X178" s="4">
        <v>1</v>
      </c>
      <c r="Y178" s="4">
        <v>1825527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160175.5</v>
      </c>
      <c r="G179" s="4" t="s">
        <v>288</v>
      </c>
      <c r="H179" s="4" t="s">
        <v>289</v>
      </c>
      <c r="I179" s="4"/>
      <c r="J179" s="4"/>
      <c r="K179" s="4">
        <v>202</v>
      </c>
      <c r="L179" s="4">
        <v>2</v>
      </c>
      <c r="M179" s="4">
        <v>1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160175.5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290</v>
      </c>
      <c r="H180" s="4" t="s">
        <v>291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160175.5</v>
      </c>
      <c r="G181" s="4" t="s">
        <v>292</v>
      </c>
      <c r="H181" s="4" t="s">
        <v>293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160175.5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160175.5</v>
      </c>
      <c r="G182" s="4" t="s">
        <v>294</v>
      </c>
      <c r="H182" s="4" t="s">
        <v>295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160175.5</v>
      </c>
      <c r="X182" s="4">
        <v>1</v>
      </c>
      <c r="Y182" s="4">
        <v>1284608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296</v>
      </c>
      <c r="H183" s="4" t="s">
        <v>297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160175.5</v>
      </c>
      <c r="G184" s="4" t="s">
        <v>298</v>
      </c>
      <c r="H184" s="4" t="s">
        <v>299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160175.5</v>
      </c>
      <c r="X184" s="4">
        <v>1</v>
      </c>
      <c r="Y184" s="4">
        <v>1284608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0</v>
      </c>
      <c r="G185" s="4" t="s">
        <v>300</v>
      </c>
      <c r="H185" s="4" t="s">
        <v>301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302</v>
      </c>
      <c r="H186" s="4" t="s">
        <v>303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0</v>
      </c>
      <c r="G187" s="4" t="s">
        <v>304</v>
      </c>
      <c r="H187" s="4" t="s">
        <v>305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8079.44</v>
      </c>
      <c r="G188" s="4" t="s">
        <v>306</v>
      </c>
      <c r="H188" s="4" t="s">
        <v>307</v>
      </c>
      <c r="I188" s="4"/>
      <c r="J188" s="4"/>
      <c r="K188" s="4">
        <v>203</v>
      </c>
      <c r="L188" s="4">
        <v>11</v>
      </c>
      <c r="M188" s="4">
        <v>1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7802.8399999999992</v>
      </c>
      <c r="X188" s="4">
        <v>1</v>
      </c>
      <c r="Y188" s="4">
        <v>81696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308</v>
      </c>
      <c r="H189" s="4" t="s">
        <v>309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516.84</v>
      </c>
      <c r="G190" s="4" t="s">
        <v>310</v>
      </c>
      <c r="H190" s="4" t="s">
        <v>311</v>
      </c>
      <c r="I190" s="4"/>
      <c r="J190" s="4"/>
      <c r="K190" s="4">
        <v>204</v>
      </c>
      <c r="L190" s="4">
        <v>13</v>
      </c>
      <c r="M190" s="4">
        <v>1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497.7999999999999</v>
      </c>
      <c r="X190" s="4">
        <v>1</v>
      </c>
      <c r="Y190" s="4">
        <v>14982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15165.31</v>
      </c>
      <c r="G191" s="4" t="s">
        <v>312</v>
      </c>
      <c r="H191" s="4" t="s">
        <v>313</v>
      </c>
      <c r="I191" s="4"/>
      <c r="J191" s="4"/>
      <c r="K191" s="4">
        <v>205</v>
      </c>
      <c r="L191" s="4">
        <v>14</v>
      </c>
      <c r="M191" s="4">
        <v>1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15165.309999999998</v>
      </c>
      <c r="X191" s="4">
        <v>1</v>
      </c>
      <c r="Y191" s="4">
        <v>456327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314</v>
      </c>
      <c r="H192" s="4" t="s">
        <v>315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204987.11</v>
      </c>
      <c r="G193" s="4" t="s">
        <v>316</v>
      </c>
      <c r="H193" s="4" t="s">
        <v>317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204987.11</v>
      </c>
      <c r="X193" s="4">
        <v>1</v>
      </c>
      <c r="Y193" s="4">
        <v>2474484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0</v>
      </c>
      <c r="G194" s="4" t="s">
        <v>318</v>
      </c>
      <c r="H194" s="4" t="s">
        <v>319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320</v>
      </c>
      <c r="H195" s="4" t="s">
        <v>321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322</v>
      </c>
      <c r="H196" s="4" t="s">
        <v>323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324</v>
      </c>
      <c r="H197" s="4" t="s">
        <v>325</v>
      </c>
      <c r="I197" s="4"/>
      <c r="J197" s="4"/>
      <c r="K197" s="4">
        <v>206</v>
      </c>
      <c r="L197" s="4">
        <v>20</v>
      </c>
      <c r="M197" s="4">
        <v>1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Source!U176</f>
        <v>1850.7243208249999</v>
      </c>
      <c r="G198" s="4" t="s">
        <v>326</v>
      </c>
      <c r="H198" s="4" t="s">
        <v>327</v>
      </c>
      <c r="I198" s="4"/>
      <c r="J198" s="4"/>
      <c r="K198" s="4">
        <v>207</v>
      </c>
      <c r="L198" s="4">
        <v>21</v>
      </c>
      <c r="M198" s="4">
        <v>1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1850.7243208</v>
      </c>
      <c r="X198" s="4">
        <v>1</v>
      </c>
      <c r="Y198" s="4">
        <v>1850.7243208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Source!V176</f>
        <v>37.787959724999993</v>
      </c>
      <c r="G199" s="4" t="s">
        <v>328</v>
      </c>
      <c r="H199" s="4" t="s">
        <v>329</v>
      </c>
      <c r="I199" s="4"/>
      <c r="J199" s="4"/>
      <c r="K199" s="4">
        <v>208</v>
      </c>
      <c r="L199" s="4">
        <v>22</v>
      </c>
      <c r="M199" s="4">
        <v>1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37.787959700000002</v>
      </c>
      <c r="X199" s="4">
        <v>1</v>
      </c>
      <c r="Y199" s="4">
        <v>37.787959700000002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330</v>
      </c>
      <c r="H200" s="4" t="s">
        <v>331</v>
      </c>
      <c r="I200" s="4"/>
      <c r="J200" s="4"/>
      <c r="K200" s="4">
        <v>209</v>
      </c>
      <c r="L200" s="4">
        <v>23</v>
      </c>
      <c r="M200" s="4">
        <v>1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276.60000000000002</v>
      </c>
      <c r="G201" s="4" t="s">
        <v>332</v>
      </c>
      <c r="H201" s="4" t="s">
        <v>333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276.60000000000002</v>
      </c>
      <c r="X201" s="4">
        <v>1</v>
      </c>
      <c r="Y201" s="4">
        <v>2896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14053.75</v>
      </c>
      <c r="G202" s="4" t="s">
        <v>334</v>
      </c>
      <c r="H202" s="4" t="s">
        <v>335</v>
      </c>
      <c r="I202" s="4"/>
      <c r="J202" s="4"/>
      <c r="K202" s="4">
        <v>210</v>
      </c>
      <c r="L202" s="4">
        <v>25</v>
      </c>
      <c r="M202" s="4">
        <v>1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14053.75</v>
      </c>
      <c r="X202" s="4">
        <v>1</v>
      </c>
      <c r="Y202" s="4">
        <v>422883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7513.11</v>
      </c>
      <c r="G203" s="4" t="s">
        <v>336</v>
      </c>
      <c r="H203" s="4" t="s">
        <v>337</v>
      </c>
      <c r="I203" s="4"/>
      <c r="J203" s="4"/>
      <c r="K203" s="4">
        <v>211</v>
      </c>
      <c r="L203" s="4">
        <v>26</v>
      </c>
      <c r="M203" s="4">
        <v>1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7513.11</v>
      </c>
      <c r="X203" s="4">
        <v>1</v>
      </c>
      <c r="Y203" s="4">
        <v>226074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204987.11</v>
      </c>
      <c r="G204" s="4" t="s">
        <v>338</v>
      </c>
      <c r="H204" s="4" t="s">
        <v>339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204987.11</v>
      </c>
      <c r="X204" s="4">
        <v>1</v>
      </c>
      <c r="Y204" s="4">
        <v>2474484</v>
      </c>
      <c r="Z204" s="4"/>
      <c r="AA204" s="4"/>
      <c r="AB204" s="4"/>
    </row>
    <row r="207" spans="1:28" x14ac:dyDescent="0.2">
      <c r="A207">
        <v>70</v>
      </c>
      <c r="B207">
        <v>1</v>
      </c>
      <c r="D207">
        <v>1</v>
      </c>
      <c r="E207" t="s">
        <v>360</v>
      </c>
      <c r="F207" t="s">
        <v>361</v>
      </c>
      <c r="G207">
        <v>0</v>
      </c>
      <c r="H207">
        <v>0</v>
      </c>
      <c r="I207" t="s">
        <v>3</v>
      </c>
      <c r="J207">
        <v>1</v>
      </c>
      <c r="K207">
        <v>0</v>
      </c>
      <c r="L207" t="s">
        <v>3</v>
      </c>
      <c r="M207" t="s">
        <v>3</v>
      </c>
      <c r="N207">
        <v>0</v>
      </c>
      <c r="P207" t="s">
        <v>362</v>
      </c>
    </row>
    <row r="208" spans="1:28" x14ac:dyDescent="0.2">
      <c r="A208">
        <v>70</v>
      </c>
      <c r="B208">
        <v>1</v>
      </c>
      <c r="D208">
        <v>2</v>
      </c>
      <c r="E208" t="s">
        <v>363</v>
      </c>
      <c r="F208" t="s">
        <v>364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P208" t="s">
        <v>365</v>
      </c>
    </row>
    <row r="209" spans="1:16" x14ac:dyDescent="0.2">
      <c r="A209">
        <v>70</v>
      </c>
      <c r="B209">
        <v>1</v>
      </c>
      <c r="D209">
        <v>3</v>
      </c>
      <c r="E209" t="s">
        <v>366</v>
      </c>
      <c r="F209" t="s">
        <v>367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P209" t="s">
        <v>368</v>
      </c>
    </row>
    <row r="210" spans="1:16" x14ac:dyDescent="0.2">
      <c r="A210">
        <v>70</v>
      </c>
      <c r="B210">
        <v>1</v>
      </c>
      <c r="D210">
        <v>4</v>
      </c>
      <c r="E210" t="s">
        <v>369</v>
      </c>
      <c r="F210" t="s">
        <v>370</v>
      </c>
      <c r="G210">
        <v>1</v>
      </c>
      <c r="H210">
        <v>0</v>
      </c>
      <c r="I210" t="s">
        <v>3</v>
      </c>
      <c r="J210">
        <v>2</v>
      </c>
      <c r="K210">
        <v>0</v>
      </c>
      <c r="L210" t="s">
        <v>3</v>
      </c>
      <c r="M210" t="s">
        <v>3</v>
      </c>
      <c r="N210">
        <v>1</v>
      </c>
      <c r="P210" t="s">
        <v>371</v>
      </c>
    </row>
    <row r="211" spans="1:16" x14ac:dyDescent="0.2">
      <c r="A211">
        <v>70</v>
      </c>
      <c r="B211">
        <v>1</v>
      </c>
      <c r="D211">
        <v>5</v>
      </c>
      <c r="E211" t="s">
        <v>372</v>
      </c>
      <c r="F211" t="s">
        <v>373</v>
      </c>
      <c r="G211">
        <v>0</v>
      </c>
      <c r="H211">
        <v>0</v>
      </c>
      <c r="I211" t="s">
        <v>3</v>
      </c>
      <c r="J211">
        <v>2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6</v>
      </c>
      <c r="E212" t="s">
        <v>374</v>
      </c>
      <c r="F212" t="s">
        <v>375</v>
      </c>
      <c r="G212">
        <v>0</v>
      </c>
      <c r="H212">
        <v>0</v>
      </c>
      <c r="I212" t="s">
        <v>3</v>
      </c>
      <c r="J212">
        <v>2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7</v>
      </c>
      <c r="E213" t="s">
        <v>376</v>
      </c>
      <c r="F213" t="s">
        <v>377</v>
      </c>
      <c r="G213">
        <v>0</v>
      </c>
      <c r="H213">
        <v>0</v>
      </c>
      <c r="I213" t="s">
        <v>378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379</v>
      </c>
    </row>
    <row r="214" spans="1:16" x14ac:dyDescent="0.2">
      <c r="A214">
        <v>70</v>
      </c>
      <c r="B214">
        <v>1</v>
      </c>
      <c r="D214">
        <v>8</v>
      </c>
      <c r="E214" t="s">
        <v>380</v>
      </c>
      <c r="F214" t="s">
        <v>381</v>
      </c>
      <c r="G214">
        <v>0</v>
      </c>
      <c r="H214">
        <v>0</v>
      </c>
      <c r="I214" t="s">
        <v>382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380</v>
      </c>
    </row>
    <row r="215" spans="1:16" x14ac:dyDescent="0.2">
      <c r="A215">
        <v>70</v>
      </c>
      <c r="B215">
        <v>1</v>
      </c>
      <c r="D215">
        <v>9</v>
      </c>
      <c r="E215" t="s">
        <v>383</v>
      </c>
      <c r="F215" t="s">
        <v>384</v>
      </c>
      <c r="G215">
        <v>0</v>
      </c>
      <c r="H215">
        <v>0</v>
      </c>
      <c r="I215" t="s">
        <v>385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386</v>
      </c>
    </row>
    <row r="216" spans="1:16" x14ac:dyDescent="0.2">
      <c r="A216">
        <v>70</v>
      </c>
      <c r="B216">
        <v>1</v>
      </c>
      <c r="D216">
        <v>10</v>
      </c>
      <c r="E216" t="s">
        <v>387</v>
      </c>
      <c r="F216" t="s">
        <v>388</v>
      </c>
      <c r="G216">
        <v>0</v>
      </c>
      <c r="H216">
        <v>0</v>
      </c>
      <c r="I216" t="s">
        <v>389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390</v>
      </c>
    </row>
    <row r="217" spans="1:16" x14ac:dyDescent="0.2">
      <c r="A217">
        <v>70</v>
      </c>
      <c r="B217">
        <v>1</v>
      </c>
      <c r="D217">
        <v>11</v>
      </c>
      <c r="E217" t="s">
        <v>391</v>
      </c>
      <c r="F217" t="s">
        <v>392</v>
      </c>
      <c r="G217">
        <v>0</v>
      </c>
      <c r="H217">
        <v>0</v>
      </c>
      <c r="I217" t="s">
        <v>393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394</v>
      </c>
    </row>
    <row r="218" spans="1:16" x14ac:dyDescent="0.2">
      <c r="A218">
        <v>70</v>
      </c>
      <c r="B218">
        <v>1</v>
      </c>
      <c r="D218">
        <v>12</v>
      </c>
      <c r="E218" t="s">
        <v>395</v>
      </c>
      <c r="F218" t="s">
        <v>396</v>
      </c>
      <c r="G218">
        <v>0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397</v>
      </c>
    </row>
    <row r="219" spans="1:16" x14ac:dyDescent="0.2">
      <c r="A219">
        <v>70</v>
      </c>
      <c r="B219">
        <v>1</v>
      </c>
      <c r="D219">
        <v>1</v>
      </c>
      <c r="E219" t="s">
        <v>398</v>
      </c>
      <c r="F219" t="s">
        <v>399</v>
      </c>
      <c r="G219">
        <v>0.9</v>
      </c>
      <c r="H219">
        <v>1</v>
      </c>
      <c r="I219" t="s">
        <v>400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401</v>
      </c>
    </row>
    <row r="220" spans="1:16" x14ac:dyDescent="0.2">
      <c r="A220">
        <v>70</v>
      </c>
      <c r="B220">
        <v>1</v>
      </c>
      <c r="D220">
        <v>2</v>
      </c>
      <c r="E220" t="s">
        <v>402</v>
      </c>
      <c r="F220" t="s">
        <v>403</v>
      </c>
      <c r="G220">
        <v>0.85</v>
      </c>
      <c r="H220">
        <v>1</v>
      </c>
      <c r="I220" t="s">
        <v>404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405</v>
      </c>
    </row>
    <row r="221" spans="1:16" x14ac:dyDescent="0.2">
      <c r="A221">
        <v>70</v>
      </c>
      <c r="B221">
        <v>1</v>
      </c>
      <c r="D221">
        <v>3</v>
      </c>
      <c r="E221" t="s">
        <v>406</v>
      </c>
      <c r="F221" t="s">
        <v>407</v>
      </c>
      <c r="G221">
        <v>1.03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408</v>
      </c>
    </row>
    <row r="222" spans="1:16" x14ac:dyDescent="0.2">
      <c r="A222">
        <v>70</v>
      </c>
      <c r="B222">
        <v>1</v>
      </c>
      <c r="D222">
        <v>4</v>
      </c>
      <c r="E222" t="s">
        <v>409</v>
      </c>
      <c r="F222" t="s">
        <v>410</v>
      </c>
      <c r="G222">
        <v>1.0900000000000001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411</v>
      </c>
    </row>
    <row r="223" spans="1:16" x14ac:dyDescent="0.2">
      <c r="A223">
        <v>70</v>
      </c>
      <c r="B223">
        <v>1</v>
      </c>
      <c r="D223">
        <v>5</v>
      </c>
      <c r="E223" t="s">
        <v>412</v>
      </c>
      <c r="F223" t="s">
        <v>413</v>
      </c>
      <c r="G223">
        <v>7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6</v>
      </c>
      <c r="E224" t="s">
        <v>414</v>
      </c>
      <c r="F224" t="s">
        <v>3</v>
      </c>
      <c r="G224">
        <v>2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6" spans="1:40" x14ac:dyDescent="0.2">
      <c r="A226">
        <v>-1</v>
      </c>
    </row>
    <row r="228" spans="1:40" x14ac:dyDescent="0.2">
      <c r="A228" s="3">
        <v>75</v>
      </c>
      <c r="B228" s="3" t="s">
        <v>415</v>
      </c>
      <c r="C228" s="3">
        <v>2022</v>
      </c>
      <c r="D228" s="3">
        <v>4</v>
      </c>
      <c r="E228" s="3">
        <v>0</v>
      </c>
      <c r="F228" s="3">
        <v>0</v>
      </c>
      <c r="G228" s="3">
        <v>0</v>
      </c>
      <c r="H228" s="3">
        <v>1</v>
      </c>
      <c r="I228" s="3">
        <v>0</v>
      </c>
      <c r="J228" s="3">
        <v>1</v>
      </c>
      <c r="K228" s="3">
        <v>0</v>
      </c>
      <c r="L228" s="3">
        <v>0</v>
      </c>
      <c r="M228" s="3">
        <v>0</v>
      </c>
      <c r="N228" s="3">
        <v>30032641</v>
      </c>
      <c r="O228" s="3">
        <v>1</v>
      </c>
    </row>
    <row r="229" spans="1:40" x14ac:dyDescent="0.2">
      <c r="A229" s="5">
        <v>3</v>
      </c>
      <c r="B229" s="5" t="s">
        <v>416</v>
      </c>
      <c r="C229" s="5">
        <v>1</v>
      </c>
      <c r="D229" s="5">
        <v>8.02</v>
      </c>
      <c r="E229" s="5">
        <v>10.47</v>
      </c>
      <c r="F229" s="5">
        <v>30.09</v>
      </c>
      <c r="G229" s="5">
        <v>30.09</v>
      </c>
      <c r="H229" s="5">
        <v>1</v>
      </c>
      <c r="I229" s="5">
        <v>1</v>
      </c>
      <c r="J229" s="5">
        <v>2</v>
      </c>
      <c r="K229" s="5">
        <v>1</v>
      </c>
      <c r="L229" s="5">
        <v>10.47</v>
      </c>
      <c r="M229" s="5">
        <v>1</v>
      </c>
      <c r="N229" s="5">
        <v>8.02</v>
      </c>
      <c r="O229" s="5">
        <v>1</v>
      </c>
      <c r="P229" s="5">
        <v>1</v>
      </c>
      <c r="Q229" s="5">
        <v>1</v>
      </c>
      <c r="R229" s="5">
        <v>10.47</v>
      </c>
      <c r="S229" s="5" t="s">
        <v>3</v>
      </c>
      <c r="T229" s="5" t="s">
        <v>3</v>
      </c>
      <c r="U229" s="5" t="s">
        <v>3</v>
      </c>
      <c r="V229" s="5" t="s">
        <v>3</v>
      </c>
      <c r="W229" s="5" t="s">
        <v>3</v>
      </c>
      <c r="X229" s="5" t="s">
        <v>3</v>
      </c>
      <c r="Y229" s="5" t="s">
        <v>3</v>
      </c>
      <c r="Z229" s="5" t="s">
        <v>3</v>
      </c>
      <c r="AA229" s="5" t="s">
        <v>3</v>
      </c>
      <c r="AB229" s="5" t="s">
        <v>3</v>
      </c>
      <c r="AC229" s="5" t="s">
        <v>3</v>
      </c>
      <c r="AD229" s="5" t="s">
        <v>3</v>
      </c>
      <c r="AE229" s="5" t="s">
        <v>3</v>
      </c>
      <c r="AF229" s="5" t="s">
        <v>3</v>
      </c>
      <c r="AG229" s="5" t="s">
        <v>3</v>
      </c>
      <c r="AH229" s="5" t="s">
        <v>3</v>
      </c>
      <c r="AI229" s="5"/>
      <c r="AJ229" s="5"/>
      <c r="AK229" s="5"/>
      <c r="AL229" s="5"/>
      <c r="AM229" s="5"/>
      <c r="AN229" s="5">
        <v>30032642</v>
      </c>
    </row>
    <row r="233" spans="1:4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51556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30032641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12</v>
      </c>
      <c r="D16" s="6" t="s">
        <v>13</v>
      </c>
      <c r="E16" s="7">
        <v>2474.48</v>
      </c>
      <c r="F16" s="7">
        <v>0</v>
      </c>
      <c r="G16" s="7">
        <v>0</v>
      </c>
      <c r="H16" s="7">
        <v>0</v>
      </c>
      <c r="I16" s="7">
        <v>2474.48</v>
      </c>
      <c r="J16" s="7">
        <v>471.31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1825527</v>
      </c>
      <c r="AU16" s="7">
        <v>0</v>
      </c>
      <c r="AV16" s="7">
        <v>0</v>
      </c>
      <c r="AW16" s="7">
        <v>0</v>
      </c>
      <c r="AX16" s="7">
        <v>0</v>
      </c>
      <c r="AY16" s="7">
        <v>81696</v>
      </c>
      <c r="AZ16" s="7">
        <v>14982</v>
      </c>
      <c r="BA16" s="7">
        <v>456327</v>
      </c>
      <c r="BB16" s="7">
        <v>2474484</v>
      </c>
      <c r="BC16" s="7">
        <v>0</v>
      </c>
      <c r="BD16" s="7">
        <v>0</v>
      </c>
      <c r="BE16" s="7">
        <v>0</v>
      </c>
      <c r="BF16" s="7">
        <v>1850.7243208</v>
      </c>
      <c r="BG16" s="7">
        <v>37.787959700000002</v>
      </c>
      <c r="BH16" s="7">
        <v>0</v>
      </c>
      <c r="BI16" s="7">
        <v>422883</v>
      </c>
      <c r="BJ16" s="7">
        <v>226074</v>
      </c>
      <c r="BK16" s="7">
        <v>2969381</v>
      </c>
    </row>
    <row r="18" spans="1:19" x14ac:dyDescent="0.2">
      <c r="A18">
        <v>51</v>
      </c>
      <c r="E18" s="8">
        <f>SUMIF(A16:A17,3,E16:E17)</f>
        <v>2474.48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2474.48</v>
      </c>
      <c r="J18" s="8">
        <f>SUMIF(A16:A17,3,J16:J17)</f>
        <v>471.31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f>IF(SourceObSm!F20&lt;&gt;0,1,0)</f>
        <v>1</v>
      </c>
      <c r="C20" s="4">
        <v>0</v>
      </c>
      <c r="D20" s="4">
        <v>1</v>
      </c>
      <c r="E20" s="4">
        <v>201</v>
      </c>
      <c r="F20" s="4">
        <v>1825527</v>
      </c>
      <c r="G20" s="4" t="s">
        <v>286</v>
      </c>
      <c r="H20" s="4" t="s">
        <v>287</v>
      </c>
      <c r="I20" s="4"/>
      <c r="J20" s="4"/>
      <c r="K20" s="4">
        <v>201</v>
      </c>
      <c r="L20" s="4">
        <v>1</v>
      </c>
      <c r="M20" s="4">
        <v>1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f>IF(SourceObSm!F21&lt;&gt;0,1,0)</f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288</v>
      </c>
      <c r="H21" s="4" t="s">
        <v>289</v>
      </c>
      <c r="I21" s="4"/>
      <c r="J21" s="4"/>
      <c r="K21" s="4">
        <v>202</v>
      </c>
      <c r="L21" s="4">
        <v>2</v>
      </c>
      <c r="M21" s="4">
        <v>1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290</v>
      </c>
      <c r="H22" s="4" t="s">
        <v>291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292</v>
      </c>
      <c r="H23" s="4" t="s">
        <v>293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1284608</v>
      </c>
      <c r="G24" s="4" t="s">
        <v>294</v>
      </c>
      <c r="H24" s="4" t="s">
        <v>295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296</v>
      </c>
      <c r="H25" s="4" t="s">
        <v>297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1284608</v>
      </c>
      <c r="G26" s="4" t="s">
        <v>298</v>
      </c>
      <c r="H26" s="4" t="s">
        <v>299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300</v>
      </c>
      <c r="H27" s="4" t="s">
        <v>301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302</v>
      </c>
      <c r="H28" s="4" t="s">
        <v>303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304</v>
      </c>
      <c r="H29" s="4" t="s">
        <v>305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f>IF(SourceObSm!F30&lt;&gt;0,1,0)</f>
        <v>1</v>
      </c>
      <c r="C30" s="4">
        <v>0</v>
      </c>
      <c r="D30" s="4">
        <v>1</v>
      </c>
      <c r="E30" s="4">
        <v>203</v>
      </c>
      <c r="F30" s="4">
        <v>81696</v>
      </c>
      <c r="G30" s="4" t="s">
        <v>306</v>
      </c>
      <c r="H30" s="4" t="s">
        <v>307</v>
      </c>
      <c r="I30" s="4"/>
      <c r="J30" s="4"/>
      <c r="K30" s="4">
        <v>203</v>
      </c>
      <c r="L30" s="4">
        <v>11</v>
      </c>
      <c r="M30" s="4">
        <v>1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308</v>
      </c>
      <c r="H31" s="4" t="s">
        <v>309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f>IF(SourceObSm!F32&lt;&gt;0,1,0)</f>
        <v>1</v>
      </c>
      <c r="C32" s="4">
        <v>0</v>
      </c>
      <c r="D32" s="4">
        <v>1</v>
      </c>
      <c r="E32" s="4">
        <v>204</v>
      </c>
      <c r="F32" s="4">
        <v>14982</v>
      </c>
      <c r="G32" s="4" t="s">
        <v>310</v>
      </c>
      <c r="H32" s="4" t="s">
        <v>311</v>
      </c>
      <c r="I32" s="4"/>
      <c r="J32" s="4"/>
      <c r="K32" s="4">
        <v>204</v>
      </c>
      <c r="L32" s="4">
        <v>13</v>
      </c>
      <c r="M32" s="4">
        <v>1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f>IF(SourceObSm!F33&lt;&gt;0,1,0)</f>
        <v>1</v>
      </c>
      <c r="C33" s="4">
        <v>0</v>
      </c>
      <c r="D33" s="4">
        <v>1</v>
      </c>
      <c r="E33" s="4">
        <v>205</v>
      </c>
      <c r="F33" s="4">
        <v>456327</v>
      </c>
      <c r="G33" s="4" t="s">
        <v>312</v>
      </c>
      <c r="H33" s="4" t="s">
        <v>313</v>
      </c>
      <c r="I33" s="4"/>
      <c r="J33" s="4"/>
      <c r="K33" s="4">
        <v>205</v>
      </c>
      <c r="L33" s="4">
        <v>14</v>
      </c>
      <c r="M33" s="4">
        <v>1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314</v>
      </c>
      <c r="H34" s="4" t="s">
        <v>315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2474484</v>
      </c>
      <c r="G35" s="4" t="s">
        <v>316</v>
      </c>
      <c r="H35" s="4" t="s">
        <v>317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318</v>
      </c>
      <c r="H36" s="4" t="s">
        <v>319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320</v>
      </c>
      <c r="H37" s="4" t="s">
        <v>321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322</v>
      </c>
      <c r="H38" s="4" t="s">
        <v>323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f>IF(SourceObSm!F39&lt;&gt;0,1,0)</f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324</v>
      </c>
      <c r="H39" s="4" t="s">
        <v>325</v>
      </c>
      <c r="I39" s="4"/>
      <c r="J39" s="4"/>
      <c r="K39" s="4">
        <v>206</v>
      </c>
      <c r="L39" s="4">
        <v>20</v>
      </c>
      <c r="M39" s="4">
        <v>1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f>IF(SourceObSm!F40&lt;&gt;0,1,0)</f>
        <v>1</v>
      </c>
      <c r="C40" s="4">
        <v>0</v>
      </c>
      <c r="D40" s="4">
        <v>1</v>
      </c>
      <c r="E40" s="4">
        <v>207</v>
      </c>
      <c r="F40" s="4">
        <v>1850.7243208</v>
      </c>
      <c r="G40" s="4" t="s">
        <v>326</v>
      </c>
      <c r="H40" s="4" t="s">
        <v>327</v>
      </c>
      <c r="I40" s="4"/>
      <c r="J40" s="4"/>
      <c r="K40" s="4">
        <v>207</v>
      </c>
      <c r="L40" s="4">
        <v>21</v>
      </c>
      <c r="M40" s="4">
        <v>1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f>IF(SourceObSm!F41&lt;&gt;0,1,0)</f>
        <v>1</v>
      </c>
      <c r="C41" s="4">
        <v>0</v>
      </c>
      <c r="D41" s="4">
        <v>1</v>
      </c>
      <c r="E41" s="4">
        <v>208</v>
      </c>
      <c r="F41" s="4">
        <v>37.787959700000002</v>
      </c>
      <c r="G41" s="4" t="s">
        <v>328</v>
      </c>
      <c r="H41" s="4" t="s">
        <v>329</v>
      </c>
      <c r="I41" s="4"/>
      <c r="J41" s="4"/>
      <c r="K41" s="4">
        <v>208</v>
      </c>
      <c r="L41" s="4">
        <v>22</v>
      </c>
      <c r="M41" s="4">
        <v>1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f>IF(SourceObSm!F42&lt;&gt;0,1,0)</f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330</v>
      </c>
      <c r="H42" s="4" t="s">
        <v>331</v>
      </c>
      <c r="I42" s="4"/>
      <c r="J42" s="4"/>
      <c r="K42" s="4">
        <v>209</v>
      </c>
      <c r="L42" s="4">
        <v>23</v>
      </c>
      <c r="M42" s="4">
        <v>1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2896</v>
      </c>
      <c r="G43" s="4" t="s">
        <v>332</v>
      </c>
      <c r="H43" s="4" t="s">
        <v>333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f>IF(SourceObSm!F44&lt;&gt;0,1,0)</f>
        <v>1</v>
      </c>
      <c r="C44" s="4">
        <v>0</v>
      </c>
      <c r="D44" s="4">
        <v>1</v>
      </c>
      <c r="E44" s="4">
        <v>210</v>
      </c>
      <c r="F44" s="4">
        <v>422883</v>
      </c>
      <c r="G44" s="4" t="s">
        <v>334</v>
      </c>
      <c r="H44" s="4" t="s">
        <v>335</v>
      </c>
      <c r="I44" s="4"/>
      <c r="J44" s="4"/>
      <c r="K44" s="4">
        <v>210</v>
      </c>
      <c r="L44" s="4">
        <v>25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f>IF(SourceObSm!F45&lt;&gt;0,1,0)</f>
        <v>1</v>
      </c>
      <c r="C45" s="4">
        <v>0</v>
      </c>
      <c r="D45" s="4">
        <v>1</v>
      </c>
      <c r="E45" s="4">
        <v>211</v>
      </c>
      <c r="F45" s="4">
        <v>226074</v>
      </c>
      <c r="G45" s="4" t="s">
        <v>336</v>
      </c>
      <c r="H45" s="4" t="s">
        <v>337</v>
      </c>
      <c r="I45" s="4"/>
      <c r="J45" s="4"/>
      <c r="K45" s="4">
        <v>211</v>
      </c>
      <c r="L45" s="4">
        <v>26</v>
      </c>
      <c r="M45" s="4">
        <v>1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2474484</v>
      </c>
      <c r="G46" s="4" t="s">
        <v>338</v>
      </c>
      <c r="H46" s="4" t="s">
        <v>339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415</v>
      </c>
      <c r="C51" s="3">
        <v>2022</v>
      </c>
      <c r="D51" s="3">
        <v>4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30032641</v>
      </c>
      <c r="O51" s="3">
        <v>1</v>
      </c>
    </row>
    <row r="52" spans="1:40" x14ac:dyDescent="0.2">
      <c r="A52" s="5">
        <v>3</v>
      </c>
      <c r="B52" s="5" t="s">
        <v>416</v>
      </c>
      <c r="C52" s="5">
        <v>1</v>
      </c>
      <c r="D52" s="5">
        <v>8.02</v>
      </c>
      <c r="E52" s="5">
        <v>10.47</v>
      </c>
      <c r="F52" s="5">
        <v>30.09</v>
      </c>
      <c r="G52" s="5">
        <v>30.09</v>
      </c>
      <c r="H52" s="5">
        <v>1</v>
      </c>
      <c r="I52" s="5">
        <v>1</v>
      </c>
      <c r="J52" s="5">
        <v>2</v>
      </c>
      <c r="K52" s="5">
        <v>1</v>
      </c>
      <c r="L52" s="5">
        <v>10.47</v>
      </c>
      <c r="M52" s="5">
        <v>1</v>
      </c>
      <c r="N52" s="5">
        <v>8.02</v>
      </c>
      <c r="O52" s="5">
        <v>1</v>
      </c>
      <c r="P52" s="5">
        <v>1</v>
      </c>
      <c r="Q52" s="5">
        <v>1</v>
      </c>
      <c r="R52" s="5">
        <v>10.47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</v>
      </c>
      <c r="AB52" s="5" t="s">
        <v>3</v>
      </c>
      <c r="AC52" s="5" t="s">
        <v>3</v>
      </c>
      <c r="AD52" s="5" t="s">
        <v>3</v>
      </c>
      <c r="AE52" s="5" t="s">
        <v>3</v>
      </c>
      <c r="AF52" s="5" t="s">
        <v>3</v>
      </c>
      <c r="AG52" s="5" t="s">
        <v>3</v>
      </c>
      <c r="AH52" s="5" t="s">
        <v>3</v>
      </c>
      <c r="AI52" s="5"/>
      <c r="AJ52" s="5"/>
      <c r="AK52" s="5"/>
      <c r="AL52" s="5"/>
      <c r="AM52" s="5"/>
      <c r="AN52" s="5">
        <v>30032642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30032641</v>
      </c>
      <c r="C1">
        <v>30032925</v>
      </c>
      <c r="D1">
        <v>10214585</v>
      </c>
      <c r="E1">
        <v>1</v>
      </c>
      <c r="F1">
        <v>1</v>
      </c>
      <c r="G1">
        <v>1</v>
      </c>
      <c r="H1">
        <v>1</v>
      </c>
      <c r="I1" t="s">
        <v>418</v>
      </c>
      <c r="J1" t="s">
        <v>3</v>
      </c>
      <c r="K1" t="s">
        <v>419</v>
      </c>
      <c r="L1">
        <v>1369</v>
      </c>
      <c r="N1">
        <v>1013</v>
      </c>
      <c r="O1" t="s">
        <v>420</v>
      </c>
      <c r="P1" t="s">
        <v>420</v>
      </c>
      <c r="Q1">
        <v>1</v>
      </c>
      <c r="W1">
        <v>0</v>
      </c>
      <c r="X1">
        <v>-1263252757</v>
      </c>
      <c r="Y1">
        <v>15.9</v>
      </c>
      <c r="AA1">
        <v>0</v>
      </c>
      <c r="AB1">
        <v>0</v>
      </c>
      <c r="AC1">
        <v>0</v>
      </c>
      <c r="AD1">
        <v>226.58</v>
      </c>
      <c r="AE1">
        <v>0</v>
      </c>
      <c r="AF1">
        <v>0</v>
      </c>
      <c r="AG1">
        <v>0</v>
      </c>
      <c r="AH1">
        <v>7.53</v>
      </c>
      <c r="AI1">
        <v>1</v>
      </c>
      <c r="AJ1">
        <v>1</v>
      </c>
      <c r="AK1">
        <v>1</v>
      </c>
      <c r="AL1">
        <v>30.09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15.9</v>
      </c>
      <c r="AU1" t="s">
        <v>3</v>
      </c>
      <c r="AV1">
        <v>1</v>
      </c>
      <c r="AW1">
        <v>2</v>
      </c>
      <c r="AX1">
        <v>30033584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142.30499999999998</v>
      </c>
      <c r="CY1">
        <f>AD1</f>
        <v>226.58</v>
      </c>
      <c r="CZ1">
        <f>AH1</f>
        <v>7.53</v>
      </c>
      <c r="DA1">
        <f>AL1</f>
        <v>30.09</v>
      </c>
      <c r="DB1">
        <f>ROUND(ROUND(AT1*CZ1,2),6)</f>
        <v>119.73</v>
      </c>
      <c r="DC1">
        <f>ROUND(ROUND(AT1*AG1,2),6)</f>
        <v>0</v>
      </c>
    </row>
    <row r="2" spans="1:107" x14ac:dyDescent="0.2">
      <c r="A2">
        <f>ROW(Source!A28)</f>
        <v>28</v>
      </c>
      <c r="B2">
        <v>30032641</v>
      </c>
      <c r="C2">
        <v>30032925</v>
      </c>
      <c r="D2">
        <v>22146431</v>
      </c>
      <c r="E2">
        <v>1</v>
      </c>
      <c r="F2">
        <v>1</v>
      </c>
      <c r="G2">
        <v>1</v>
      </c>
      <c r="H2">
        <v>2</v>
      </c>
      <c r="I2" t="s">
        <v>421</v>
      </c>
      <c r="J2" t="s">
        <v>422</v>
      </c>
      <c r="K2" t="s">
        <v>423</v>
      </c>
      <c r="L2">
        <v>1368</v>
      </c>
      <c r="N2">
        <v>1011</v>
      </c>
      <c r="O2" t="s">
        <v>424</v>
      </c>
      <c r="P2" t="s">
        <v>424</v>
      </c>
      <c r="Q2">
        <v>1</v>
      </c>
      <c r="W2">
        <v>0</v>
      </c>
      <c r="X2">
        <v>-1848119014</v>
      </c>
      <c r="Y2">
        <v>4.5999999999999996</v>
      </c>
      <c r="AA2">
        <v>0</v>
      </c>
      <c r="AB2">
        <v>69.73</v>
      </c>
      <c r="AC2">
        <v>0</v>
      </c>
      <c r="AD2">
        <v>0</v>
      </c>
      <c r="AE2">
        <v>0</v>
      </c>
      <c r="AF2">
        <v>6.66</v>
      </c>
      <c r="AG2">
        <v>0</v>
      </c>
      <c r="AH2">
        <v>0</v>
      </c>
      <c r="AI2">
        <v>1</v>
      </c>
      <c r="AJ2">
        <v>10.47</v>
      </c>
      <c r="AK2">
        <v>30.09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4.5999999999999996</v>
      </c>
      <c r="AU2" t="s">
        <v>3</v>
      </c>
      <c r="AV2">
        <v>0</v>
      </c>
      <c r="AW2">
        <v>2</v>
      </c>
      <c r="AX2">
        <v>30033585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41.169999999999995</v>
      </c>
      <c r="CY2">
        <f>AB2</f>
        <v>69.73</v>
      </c>
      <c r="CZ2">
        <f>AF2</f>
        <v>6.66</v>
      </c>
      <c r="DA2">
        <f>AJ2</f>
        <v>10.47</v>
      </c>
      <c r="DB2">
        <f>ROUND(ROUND(AT2*CZ2,2),6)</f>
        <v>30.64</v>
      </c>
      <c r="DC2">
        <f>ROUND(ROUND(AT2*AG2,2),6)</f>
        <v>0</v>
      </c>
    </row>
    <row r="3" spans="1:107" x14ac:dyDescent="0.2">
      <c r="A3">
        <f>ROW(Source!A29)</f>
        <v>29</v>
      </c>
      <c r="B3">
        <v>30032641</v>
      </c>
      <c r="C3">
        <v>30032952</v>
      </c>
      <c r="D3">
        <v>10214599</v>
      </c>
      <c r="E3">
        <v>1</v>
      </c>
      <c r="F3">
        <v>1</v>
      </c>
      <c r="G3">
        <v>1</v>
      </c>
      <c r="H3">
        <v>1</v>
      </c>
      <c r="I3" t="s">
        <v>425</v>
      </c>
      <c r="J3" t="s">
        <v>3</v>
      </c>
      <c r="K3" t="s">
        <v>426</v>
      </c>
      <c r="L3">
        <v>1369</v>
      </c>
      <c r="N3">
        <v>1013</v>
      </c>
      <c r="O3" t="s">
        <v>420</v>
      </c>
      <c r="P3" t="s">
        <v>420</v>
      </c>
      <c r="Q3">
        <v>1</v>
      </c>
      <c r="W3">
        <v>0</v>
      </c>
      <c r="X3">
        <v>-1923068736</v>
      </c>
      <c r="Y3">
        <v>309.3</v>
      </c>
      <c r="AA3">
        <v>0</v>
      </c>
      <c r="AB3">
        <v>0</v>
      </c>
      <c r="AC3">
        <v>0</v>
      </c>
      <c r="AD3">
        <v>230.79</v>
      </c>
      <c r="AE3">
        <v>0</v>
      </c>
      <c r="AF3">
        <v>0</v>
      </c>
      <c r="AG3">
        <v>0</v>
      </c>
      <c r="AH3">
        <v>7.67</v>
      </c>
      <c r="AI3">
        <v>1</v>
      </c>
      <c r="AJ3">
        <v>1</v>
      </c>
      <c r="AK3">
        <v>1</v>
      </c>
      <c r="AL3">
        <v>30.09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309.3</v>
      </c>
      <c r="AU3" t="s">
        <v>3</v>
      </c>
      <c r="AV3">
        <v>1</v>
      </c>
      <c r="AW3">
        <v>2</v>
      </c>
      <c r="AX3">
        <v>30033586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72.066900000000004</v>
      </c>
      <c r="CY3">
        <f>AD3</f>
        <v>230.79</v>
      </c>
      <c r="CZ3">
        <f>AH3</f>
        <v>7.67</v>
      </c>
      <c r="DA3">
        <f>AL3</f>
        <v>30.09</v>
      </c>
      <c r="DB3">
        <f>ROUND(ROUND(AT3*CZ3,2),6)</f>
        <v>2372.33</v>
      </c>
      <c r="DC3">
        <f>ROUND(ROUND(AT3*AG3,2),6)</f>
        <v>0</v>
      </c>
    </row>
    <row r="4" spans="1:107" x14ac:dyDescent="0.2">
      <c r="A4">
        <f>ROW(Source!A29)</f>
        <v>29</v>
      </c>
      <c r="B4">
        <v>30032641</v>
      </c>
      <c r="C4">
        <v>30032952</v>
      </c>
      <c r="D4">
        <v>22146429</v>
      </c>
      <c r="E4">
        <v>1</v>
      </c>
      <c r="F4">
        <v>1</v>
      </c>
      <c r="G4">
        <v>1</v>
      </c>
      <c r="H4">
        <v>2</v>
      </c>
      <c r="I4" t="s">
        <v>427</v>
      </c>
      <c r="J4" t="s">
        <v>428</v>
      </c>
      <c r="K4" t="s">
        <v>429</v>
      </c>
      <c r="L4">
        <v>1368</v>
      </c>
      <c r="N4">
        <v>1011</v>
      </c>
      <c r="O4" t="s">
        <v>424</v>
      </c>
      <c r="P4" t="s">
        <v>424</v>
      </c>
      <c r="Q4">
        <v>1</v>
      </c>
      <c r="W4">
        <v>0</v>
      </c>
      <c r="X4">
        <v>-1933197009</v>
      </c>
      <c r="Y4">
        <v>6.1</v>
      </c>
      <c r="AA4">
        <v>0</v>
      </c>
      <c r="AB4">
        <v>17.8</v>
      </c>
      <c r="AC4">
        <v>0</v>
      </c>
      <c r="AD4">
        <v>0</v>
      </c>
      <c r="AE4">
        <v>0</v>
      </c>
      <c r="AF4">
        <v>1.7</v>
      </c>
      <c r="AG4">
        <v>0</v>
      </c>
      <c r="AH4">
        <v>0</v>
      </c>
      <c r="AI4">
        <v>1</v>
      </c>
      <c r="AJ4">
        <v>10.47</v>
      </c>
      <c r="AK4">
        <v>30.09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6.1</v>
      </c>
      <c r="AU4" t="s">
        <v>3</v>
      </c>
      <c r="AV4">
        <v>0</v>
      </c>
      <c r="AW4">
        <v>2</v>
      </c>
      <c r="AX4">
        <v>30033587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1.4213</v>
      </c>
      <c r="CY4">
        <f>AB4</f>
        <v>17.8</v>
      </c>
      <c r="CZ4">
        <f>AF4</f>
        <v>1.7</v>
      </c>
      <c r="DA4">
        <f>AJ4</f>
        <v>10.47</v>
      </c>
      <c r="DB4">
        <f>ROUND(ROUND(AT4*CZ4,2),6)</f>
        <v>10.37</v>
      </c>
      <c r="DC4">
        <f>ROUND(ROUND(AT4*AG4,2),6)</f>
        <v>0</v>
      </c>
    </row>
    <row r="5" spans="1:107" x14ac:dyDescent="0.2">
      <c r="A5">
        <f>ROW(Source!A29)</f>
        <v>29</v>
      </c>
      <c r="B5">
        <v>30032641</v>
      </c>
      <c r="C5">
        <v>30032952</v>
      </c>
      <c r="D5">
        <v>22212979</v>
      </c>
      <c r="E5">
        <v>1</v>
      </c>
      <c r="F5">
        <v>1</v>
      </c>
      <c r="G5">
        <v>1</v>
      </c>
      <c r="H5">
        <v>3</v>
      </c>
      <c r="I5" t="s">
        <v>430</v>
      </c>
      <c r="J5" t="s">
        <v>431</v>
      </c>
      <c r="K5" t="s">
        <v>432</v>
      </c>
      <c r="L5">
        <v>1348</v>
      </c>
      <c r="N5">
        <v>1009</v>
      </c>
      <c r="O5" t="s">
        <v>134</v>
      </c>
      <c r="P5" t="s">
        <v>134</v>
      </c>
      <c r="Q5">
        <v>1000</v>
      </c>
      <c r="W5">
        <v>0</v>
      </c>
      <c r="X5">
        <v>367953619</v>
      </c>
      <c r="Y5">
        <v>5.6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8.02</v>
      </c>
      <c r="AJ5">
        <v>1</v>
      </c>
      <c r="AK5">
        <v>1</v>
      </c>
      <c r="AL5">
        <v>1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3</v>
      </c>
      <c r="AT5">
        <v>5.6</v>
      </c>
      <c r="AU5" t="s">
        <v>3</v>
      </c>
      <c r="AV5">
        <v>0</v>
      </c>
      <c r="AW5">
        <v>2</v>
      </c>
      <c r="AX5">
        <v>30033588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1.3048</v>
      </c>
      <c r="CY5">
        <f>AA5</f>
        <v>0</v>
      </c>
      <c r="CZ5">
        <f>AE5</f>
        <v>0</v>
      </c>
      <c r="DA5">
        <f>AI5</f>
        <v>8.02</v>
      </c>
      <c r="DB5">
        <f>ROUND(ROUND(AT5*CZ5,2),6)</f>
        <v>0</v>
      </c>
      <c r="DC5">
        <f>ROUND(ROUND(AT5*AG5,2),6)</f>
        <v>0</v>
      </c>
    </row>
    <row r="6" spans="1:107" x14ac:dyDescent="0.2">
      <c r="A6">
        <f>ROW(Source!A30)</f>
        <v>30</v>
      </c>
      <c r="B6">
        <v>30032641</v>
      </c>
      <c r="C6">
        <v>30032967</v>
      </c>
      <c r="D6">
        <v>10214603</v>
      </c>
      <c r="E6">
        <v>1</v>
      </c>
      <c r="F6">
        <v>1</v>
      </c>
      <c r="G6">
        <v>1</v>
      </c>
      <c r="H6">
        <v>1</v>
      </c>
      <c r="I6" t="s">
        <v>433</v>
      </c>
      <c r="J6" t="s">
        <v>3</v>
      </c>
      <c r="K6" t="s">
        <v>434</v>
      </c>
      <c r="L6">
        <v>1369</v>
      </c>
      <c r="N6">
        <v>1013</v>
      </c>
      <c r="O6" t="s">
        <v>420</v>
      </c>
      <c r="P6" t="s">
        <v>420</v>
      </c>
      <c r="Q6">
        <v>1</v>
      </c>
      <c r="W6">
        <v>0</v>
      </c>
      <c r="X6">
        <v>1784516707</v>
      </c>
      <c r="Y6">
        <v>7.6244999999999994</v>
      </c>
      <c r="AA6">
        <v>0</v>
      </c>
      <c r="AB6">
        <v>0</v>
      </c>
      <c r="AC6">
        <v>0</v>
      </c>
      <c r="AD6">
        <v>247.64</v>
      </c>
      <c r="AE6">
        <v>0</v>
      </c>
      <c r="AF6">
        <v>0</v>
      </c>
      <c r="AG6">
        <v>0</v>
      </c>
      <c r="AH6">
        <v>8.23</v>
      </c>
      <c r="AI6">
        <v>1</v>
      </c>
      <c r="AJ6">
        <v>1</v>
      </c>
      <c r="AK6">
        <v>1</v>
      </c>
      <c r="AL6">
        <v>30.09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6.63</v>
      </c>
      <c r="AU6" t="s">
        <v>44</v>
      </c>
      <c r="AV6">
        <v>1</v>
      </c>
      <c r="AW6">
        <v>2</v>
      </c>
      <c r="AX6">
        <v>30033589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15.248999999999999</v>
      </c>
      <c r="CY6">
        <f>AD6</f>
        <v>247.64</v>
      </c>
      <c r="CZ6">
        <f>AH6</f>
        <v>8.23</v>
      </c>
      <c r="DA6">
        <f>AL6</f>
        <v>30.09</v>
      </c>
      <c r="DB6">
        <f>ROUND((ROUND(AT6*CZ6,2)*ROUND(1.15,7)),6)</f>
        <v>62.744</v>
      </c>
      <c r="DC6">
        <f>ROUND((ROUND(AT6*AG6,2)*ROUND(1.15,7)),6)</f>
        <v>0</v>
      </c>
    </row>
    <row r="7" spans="1:107" x14ac:dyDescent="0.2">
      <c r="A7">
        <f>ROW(Source!A30)</f>
        <v>30</v>
      </c>
      <c r="B7">
        <v>30032641</v>
      </c>
      <c r="C7">
        <v>30032967</v>
      </c>
      <c r="D7">
        <v>22083330</v>
      </c>
      <c r="E7">
        <v>1</v>
      </c>
      <c r="F7">
        <v>1</v>
      </c>
      <c r="G7">
        <v>1</v>
      </c>
      <c r="H7">
        <v>1</v>
      </c>
      <c r="I7" t="s">
        <v>435</v>
      </c>
      <c r="J7" t="s">
        <v>3</v>
      </c>
      <c r="K7" t="s">
        <v>436</v>
      </c>
      <c r="L7">
        <v>608254</v>
      </c>
      <c r="N7">
        <v>1013</v>
      </c>
      <c r="O7" t="s">
        <v>437</v>
      </c>
      <c r="P7" t="s">
        <v>437</v>
      </c>
      <c r="Q7">
        <v>1</v>
      </c>
      <c r="W7">
        <v>0</v>
      </c>
      <c r="X7">
        <v>95408949</v>
      </c>
      <c r="Y7">
        <v>0.13750000000000001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30.09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0.11</v>
      </c>
      <c r="AU7" t="s">
        <v>43</v>
      </c>
      <c r="AV7">
        <v>2</v>
      </c>
      <c r="AW7">
        <v>2</v>
      </c>
      <c r="AX7">
        <v>30033590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0.27500000000000002</v>
      </c>
      <c r="CY7">
        <f>AD7</f>
        <v>0</v>
      </c>
      <c r="CZ7">
        <f>AH7</f>
        <v>0</v>
      </c>
      <c r="DA7">
        <f>AL7</f>
        <v>1</v>
      </c>
      <c r="DB7">
        <f>ROUND((ROUND(AT7*CZ7,2)*ROUND(1.25,7)),6)</f>
        <v>0</v>
      </c>
      <c r="DC7">
        <f>ROUND((ROUND(AT7*AG7,2)*ROUND(1.25,7)),6)</f>
        <v>0</v>
      </c>
    </row>
    <row r="8" spans="1:107" x14ac:dyDescent="0.2">
      <c r="A8">
        <f>ROW(Source!A30)</f>
        <v>30</v>
      </c>
      <c r="B8">
        <v>30032641</v>
      </c>
      <c r="C8">
        <v>30032967</v>
      </c>
      <c r="D8">
        <v>22146333</v>
      </c>
      <c r="E8">
        <v>1</v>
      </c>
      <c r="F8">
        <v>1</v>
      </c>
      <c r="G8">
        <v>1</v>
      </c>
      <c r="H8">
        <v>2</v>
      </c>
      <c r="I8" t="s">
        <v>438</v>
      </c>
      <c r="J8" t="s">
        <v>439</v>
      </c>
      <c r="K8" t="s">
        <v>440</v>
      </c>
      <c r="L8">
        <v>1368</v>
      </c>
      <c r="N8">
        <v>1011</v>
      </c>
      <c r="O8" t="s">
        <v>424</v>
      </c>
      <c r="P8" t="s">
        <v>424</v>
      </c>
      <c r="Q8">
        <v>1</v>
      </c>
      <c r="W8">
        <v>0</v>
      </c>
      <c r="X8">
        <v>1170567961</v>
      </c>
      <c r="Y8">
        <v>0.13750000000000001</v>
      </c>
      <c r="AA8">
        <v>0</v>
      </c>
      <c r="AB8">
        <v>1135.47</v>
      </c>
      <c r="AC8">
        <v>392.07</v>
      </c>
      <c r="AD8">
        <v>0</v>
      </c>
      <c r="AE8">
        <v>0</v>
      </c>
      <c r="AF8">
        <v>108.45</v>
      </c>
      <c r="AG8">
        <v>13.03</v>
      </c>
      <c r="AH8">
        <v>0</v>
      </c>
      <c r="AI8">
        <v>1</v>
      </c>
      <c r="AJ8">
        <v>10.47</v>
      </c>
      <c r="AK8">
        <v>30.09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0.11</v>
      </c>
      <c r="AU8" t="s">
        <v>43</v>
      </c>
      <c r="AV8">
        <v>0</v>
      </c>
      <c r="AW8">
        <v>2</v>
      </c>
      <c r="AX8">
        <v>30033591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0.27500000000000002</v>
      </c>
      <c r="CY8">
        <f>AB8</f>
        <v>1135.47</v>
      </c>
      <c r="CZ8">
        <f>AF8</f>
        <v>108.45</v>
      </c>
      <c r="DA8">
        <f>AJ8</f>
        <v>10.47</v>
      </c>
      <c r="DB8">
        <f>ROUND((ROUND(AT8*CZ8,2)*ROUND(1.25,7)),6)</f>
        <v>14.9125</v>
      </c>
      <c r="DC8">
        <f>ROUND((ROUND(AT8*AG8,2)*ROUND(1.25,7)),6)</f>
        <v>1.7875000000000001</v>
      </c>
    </row>
    <row r="9" spans="1:107" x14ac:dyDescent="0.2">
      <c r="A9">
        <f>ROW(Source!A30)</f>
        <v>30</v>
      </c>
      <c r="B9">
        <v>30032641</v>
      </c>
      <c r="C9">
        <v>30032967</v>
      </c>
      <c r="D9">
        <v>22147936</v>
      </c>
      <c r="E9">
        <v>1</v>
      </c>
      <c r="F9">
        <v>1</v>
      </c>
      <c r="G9">
        <v>1</v>
      </c>
      <c r="H9">
        <v>2</v>
      </c>
      <c r="I9" t="s">
        <v>441</v>
      </c>
      <c r="J9" t="s">
        <v>442</v>
      </c>
      <c r="K9" t="s">
        <v>443</v>
      </c>
      <c r="L9">
        <v>1368</v>
      </c>
      <c r="N9">
        <v>1011</v>
      </c>
      <c r="O9" t="s">
        <v>424</v>
      </c>
      <c r="P9" t="s">
        <v>424</v>
      </c>
      <c r="Q9">
        <v>1</v>
      </c>
      <c r="W9">
        <v>0</v>
      </c>
      <c r="X9">
        <v>203385819</v>
      </c>
      <c r="Y9">
        <v>0.2</v>
      </c>
      <c r="AA9">
        <v>0</v>
      </c>
      <c r="AB9">
        <v>9.9499999999999993</v>
      </c>
      <c r="AC9">
        <v>0</v>
      </c>
      <c r="AD9">
        <v>0</v>
      </c>
      <c r="AE9">
        <v>0</v>
      </c>
      <c r="AF9">
        <v>0.95</v>
      </c>
      <c r="AG9">
        <v>0</v>
      </c>
      <c r="AH9">
        <v>0</v>
      </c>
      <c r="AI9">
        <v>1</v>
      </c>
      <c r="AJ9">
        <v>10.47</v>
      </c>
      <c r="AK9">
        <v>30.09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0.16</v>
      </c>
      <c r="AU9" t="s">
        <v>43</v>
      </c>
      <c r="AV9">
        <v>0</v>
      </c>
      <c r="AW9">
        <v>2</v>
      </c>
      <c r="AX9">
        <v>30033592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0.4</v>
      </c>
      <c r="CY9">
        <f>AB9</f>
        <v>9.9499999999999993</v>
      </c>
      <c r="CZ9">
        <f>AF9</f>
        <v>0.95</v>
      </c>
      <c r="DA9">
        <f>AJ9</f>
        <v>10.47</v>
      </c>
      <c r="DB9">
        <f>ROUND((ROUND(AT9*CZ9,2)*ROUND(1.25,7)),6)</f>
        <v>0.1875</v>
      </c>
      <c r="DC9">
        <f>ROUND((ROUND(AT9*AG9,2)*ROUND(1.25,7)),6)</f>
        <v>0</v>
      </c>
    </row>
    <row r="10" spans="1:107" x14ac:dyDescent="0.2">
      <c r="A10">
        <f>ROW(Source!A30)</f>
        <v>30</v>
      </c>
      <c r="B10">
        <v>30032641</v>
      </c>
      <c r="C10">
        <v>30032967</v>
      </c>
      <c r="D10">
        <v>22148179</v>
      </c>
      <c r="E10">
        <v>1</v>
      </c>
      <c r="F10">
        <v>1</v>
      </c>
      <c r="G10">
        <v>1</v>
      </c>
      <c r="H10">
        <v>2</v>
      </c>
      <c r="I10" t="s">
        <v>444</v>
      </c>
      <c r="J10" t="s">
        <v>445</v>
      </c>
      <c r="K10" t="s">
        <v>446</v>
      </c>
      <c r="L10">
        <v>1368</v>
      </c>
      <c r="N10">
        <v>1011</v>
      </c>
      <c r="O10" t="s">
        <v>424</v>
      </c>
      <c r="P10" t="s">
        <v>424</v>
      </c>
      <c r="Q10">
        <v>1</v>
      </c>
      <c r="W10">
        <v>0</v>
      </c>
      <c r="X10">
        <v>-1931461795</v>
      </c>
      <c r="Y10">
        <v>0.13750000000000001</v>
      </c>
      <c r="AA10">
        <v>0</v>
      </c>
      <c r="AB10">
        <v>959.26</v>
      </c>
      <c r="AC10">
        <v>0</v>
      </c>
      <c r="AD10">
        <v>0</v>
      </c>
      <c r="AE10">
        <v>0</v>
      </c>
      <c r="AF10">
        <v>91.62</v>
      </c>
      <c r="AG10">
        <v>0</v>
      </c>
      <c r="AH10">
        <v>0</v>
      </c>
      <c r="AI10">
        <v>1</v>
      </c>
      <c r="AJ10">
        <v>10.47</v>
      </c>
      <c r="AK10">
        <v>30.09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0.11</v>
      </c>
      <c r="AU10" t="s">
        <v>43</v>
      </c>
      <c r="AV10">
        <v>0</v>
      </c>
      <c r="AW10">
        <v>2</v>
      </c>
      <c r="AX10">
        <v>30033593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0.27500000000000002</v>
      </c>
      <c r="CY10">
        <f>AB10</f>
        <v>959.26</v>
      </c>
      <c r="CZ10">
        <f>AF10</f>
        <v>91.62</v>
      </c>
      <c r="DA10">
        <f>AJ10</f>
        <v>10.47</v>
      </c>
      <c r="DB10">
        <f>ROUND((ROUND(AT10*CZ10,2)*ROUND(1.25,7)),6)</f>
        <v>12.6</v>
      </c>
      <c r="DC10">
        <f>ROUND((ROUND(AT10*AG10,2)*ROUND(1.25,7)),6)</f>
        <v>0</v>
      </c>
    </row>
    <row r="11" spans="1:107" x14ac:dyDescent="0.2">
      <c r="A11">
        <f>ROW(Source!A30)</f>
        <v>30</v>
      </c>
      <c r="B11">
        <v>30032641</v>
      </c>
      <c r="C11">
        <v>30032967</v>
      </c>
      <c r="D11">
        <v>22150659</v>
      </c>
      <c r="E11">
        <v>1</v>
      </c>
      <c r="F11">
        <v>1</v>
      </c>
      <c r="G11">
        <v>1</v>
      </c>
      <c r="H11">
        <v>3</v>
      </c>
      <c r="I11" t="s">
        <v>447</v>
      </c>
      <c r="J11" t="s">
        <v>448</v>
      </c>
      <c r="K11" t="s">
        <v>449</v>
      </c>
      <c r="L11">
        <v>1348</v>
      </c>
      <c r="N11">
        <v>1009</v>
      </c>
      <c r="O11" t="s">
        <v>134</v>
      </c>
      <c r="P11" t="s">
        <v>134</v>
      </c>
      <c r="Q11">
        <v>1000</v>
      </c>
      <c r="W11">
        <v>0</v>
      </c>
      <c r="X11">
        <v>-444487765</v>
      </c>
      <c r="Y11">
        <v>1.4E-3</v>
      </c>
      <c r="AA11">
        <v>81667.66</v>
      </c>
      <c r="AB11">
        <v>0</v>
      </c>
      <c r="AC11">
        <v>0</v>
      </c>
      <c r="AD11">
        <v>0</v>
      </c>
      <c r="AE11">
        <v>10183</v>
      </c>
      <c r="AF11">
        <v>0</v>
      </c>
      <c r="AG11">
        <v>0</v>
      </c>
      <c r="AH11">
        <v>0</v>
      </c>
      <c r="AI11">
        <v>8.02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1.4E-3</v>
      </c>
      <c r="AU11" t="s">
        <v>3</v>
      </c>
      <c r="AV11">
        <v>0</v>
      </c>
      <c r="AW11">
        <v>2</v>
      </c>
      <c r="AX11">
        <v>30033594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2.8E-3</v>
      </c>
      <c r="CY11">
        <f t="shared" ref="CY11:CY16" si="0">AA11</f>
        <v>81667.66</v>
      </c>
      <c r="CZ11">
        <f t="shared" ref="CZ11:CZ16" si="1">AE11</f>
        <v>10183</v>
      </c>
      <c r="DA11">
        <f t="shared" ref="DA11:DA16" si="2">AI11</f>
        <v>8.02</v>
      </c>
      <c r="DB11">
        <f t="shared" ref="DB11:DB26" si="3">ROUND(ROUND(AT11*CZ11,2),6)</f>
        <v>14.26</v>
      </c>
      <c r="DC11">
        <f t="shared" ref="DC11:DC26" si="4">ROUND(ROUND(AT11*AG11,2),6)</f>
        <v>0</v>
      </c>
    </row>
    <row r="12" spans="1:107" x14ac:dyDescent="0.2">
      <c r="A12">
        <f>ROW(Source!A30)</f>
        <v>30</v>
      </c>
      <c r="B12">
        <v>30032641</v>
      </c>
      <c r="C12">
        <v>30032967</v>
      </c>
      <c r="D12">
        <v>22156205</v>
      </c>
      <c r="E12">
        <v>1</v>
      </c>
      <c r="F12">
        <v>1</v>
      </c>
      <c r="G12">
        <v>1</v>
      </c>
      <c r="H12">
        <v>3</v>
      </c>
      <c r="I12" t="s">
        <v>450</v>
      </c>
      <c r="J12" t="s">
        <v>451</v>
      </c>
      <c r="K12" t="s">
        <v>452</v>
      </c>
      <c r="L12">
        <v>1035</v>
      </c>
      <c r="N12">
        <v>1013</v>
      </c>
      <c r="O12" t="s">
        <v>453</v>
      </c>
      <c r="P12" t="s">
        <v>453</v>
      </c>
      <c r="Q12">
        <v>1</v>
      </c>
      <c r="W12">
        <v>0</v>
      </c>
      <c r="X12">
        <v>-454737049</v>
      </c>
      <c r="Y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8.02</v>
      </c>
      <c r="AJ12">
        <v>1</v>
      </c>
      <c r="AK12">
        <v>1</v>
      </c>
      <c r="AL12">
        <v>1</v>
      </c>
      <c r="AN12">
        <v>1</v>
      </c>
      <c r="AO12">
        <v>0</v>
      </c>
      <c r="AP12">
        <v>0</v>
      </c>
      <c r="AQ12">
        <v>0</v>
      </c>
      <c r="AR12">
        <v>0</v>
      </c>
      <c r="AS12" t="s">
        <v>3</v>
      </c>
      <c r="AT12">
        <v>0</v>
      </c>
      <c r="AU12" t="s">
        <v>3</v>
      </c>
      <c r="AV12">
        <v>0</v>
      </c>
      <c r="AW12">
        <v>2</v>
      </c>
      <c r="AX12">
        <v>30033595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</v>
      </c>
      <c r="CY12">
        <f t="shared" si="0"/>
        <v>0</v>
      </c>
      <c r="CZ12">
        <f t="shared" si="1"/>
        <v>0</v>
      </c>
      <c r="DA12">
        <f t="shared" si="2"/>
        <v>8.02</v>
      </c>
      <c r="DB12">
        <f t="shared" si="3"/>
        <v>0</v>
      </c>
      <c r="DC12">
        <f t="shared" si="4"/>
        <v>0</v>
      </c>
    </row>
    <row r="13" spans="1:107" x14ac:dyDescent="0.2">
      <c r="A13">
        <f>ROW(Source!A30)</f>
        <v>30</v>
      </c>
      <c r="B13">
        <v>30032641</v>
      </c>
      <c r="C13">
        <v>30032967</v>
      </c>
      <c r="D13">
        <v>22156543</v>
      </c>
      <c r="E13">
        <v>1</v>
      </c>
      <c r="F13">
        <v>1</v>
      </c>
      <c r="G13">
        <v>1</v>
      </c>
      <c r="H13">
        <v>3</v>
      </c>
      <c r="I13" t="s">
        <v>454</v>
      </c>
      <c r="J13" t="s">
        <v>455</v>
      </c>
      <c r="K13" t="s">
        <v>456</v>
      </c>
      <c r="L13">
        <v>1339</v>
      </c>
      <c r="N13">
        <v>1007</v>
      </c>
      <c r="O13" t="s">
        <v>75</v>
      </c>
      <c r="P13" t="s">
        <v>75</v>
      </c>
      <c r="Q13">
        <v>1</v>
      </c>
      <c r="W13">
        <v>0</v>
      </c>
      <c r="X13">
        <v>-878928612</v>
      </c>
      <c r="Y13">
        <v>0.06</v>
      </c>
      <c r="AA13">
        <v>3619.19</v>
      </c>
      <c r="AB13">
        <v>0</v>
      </c>
      <c r="AC13">
        <v>0</v>
      </c>
      <c r="AD13">
        <v>0</v>
      </c>
      <c r="AE13">
        <v>451.27</v>
      </c>
      <c r="AF13">
        <v>0</v>
      </c>
      <c r="AG13">
        <v>0</v>
      </c>
      <c r="AH13">
        <v>0</v>
      </c>
      <c r="AI13">
        <v>8.02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0.06</v>
      </c>
      <c r="AU13" t="s">
        <v>3</v>
      </c>
      <c r="AV13">
        <v>0</v>
      </c>
      <c r="AW13">
        <v>2</v>
      </c>
      <c r="AX13">
        <v>30033596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0.12</v>
      </c>
      <c r="CY13">
        <f t="shared" si="0"/>
        <v>3619.19</v>
      </c>
      <c r="CZ13">
        <f t="shared" si="1"/>
        <v>451.27</v>
      </c>
      <c r="DA13">
        <f t="shared" si="2"/>
        <v>8.02</v>
      </c>
      <c r="DB13">
        <f t="shared" si="3"/>
        <v>27.08</v>
      </c>
      <c r="DC13">
        <f t="shared" si="4"/>
        <v>0</v>
      </c>
    </row>
    <row r="14" spans="1:107" x14ac:dyDescent="0.2">
      <c r="A14">
        <f>ROW(Source!A30)</f>
        <v>30</v>
      </c>
      <c r="B14">
        <v>30032641</v>
      </c>
      <c r="C14">
        <v>30032967</v>
      </c>
      <c r="D14">
        <v>22156582</v>
      </c>
      <c r="E14">
        <v>1</v>
      </c>
      <c r="F14">
        <v>1</v>
      </c>
      <c r="G14">
        <v>1</v>
      </c>
      <c r="H14">
        <v>3</v>
      </c>
      <c r="I14" t="s">
        <v>457</v>
      </c>
      <c r="J14" t="s">
        <v>458</v>
      </c>
      <c r="K14" t="s">
        <v>459</v>
      </c>
      <c r="L14">
        <v>1339</v>
      </c>
      <c r="N14">
        <v>1007</v>
      </c>
      <c r="O14" t="s">
        <v>75</v>
      </c>
      <c r="P14" t="s">
        <v>75</v>
      </c>
      <c r="Q14">
        <v>1</v>
      </c>
      <c r="W14">
        <v>0</v>
      </c>
      <c r="X14">
        <v>1683380392</v>
      </c>
      <c r="Y14">
        <v>0.06</v>
      </c>
      <c r="AA14">
        <v>7394.76</v>
      </c>
      <c r="AB14">
        <v>0</v>
      </c>
      <c r="AC14">
        <v>0</v>
      </c>
      <c r="AD14">
        <v>0</v>
      </c>
      <c r="AE14">
        <v>922.04</v>
      </c>
      <c r="AF14">
        <v>0</v>
      </c>
      <c r="AG14">
        <v>0</v>
      </c>
      <c r="AH14">
        <v>0</v>
      </c>
      <c r="AI14">
        <v>8.02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0.06</v>
      </c>
      <c r="AU14" t="s">
        <v>3</v>
      </c>
      <c r="AV14">
        <v>0</v>
      </c>
      <c r="AW14">
        <v>2</v>
      </c>
      <c r="AX14">
        <v>30033597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0.12</v>
      </c>
      <c r="CY14">
        <f t="shared" si="0"/>
        <v>7394.76</v>
      </c>
      <c r="CZ14">
        <f t="shared" si="1"/>
        <v>922.04</v>
      </c>
      <c r="DA14">
        <f t="shared" si="2"/>
        <v>8.02</v>
      </c>
      <c r="DB14">
        <f t="shared" si="3"/>
        <v>55.32</v>
      </c>
      <c r="DC14">
        <f t="shared" si="4"/>
        <v>0</v>
      </c>
    </row>
    <row r="15" spans="1:107" x14ac:dyDescent="0.2">
      <c r="A15">
        <f>ROW(Source!A30)</f>
        <v>30</v>
      </c>
      <c r="B15">
        <v>30032641</v>
      </c>
      <c r="C15">
        <v>30032967</v>
      </c>
      <c r="D15">
        <v>22156594</v>
      </c>
      <c r="E15">
        <v>1</v>
      </c>
      <c r="F15">
        <v>1</v>
      </c>
      <c r="G15">
        <v>1</v>
      </c>
      <c r="H15">
        <v>3</v>
      </c>
      <c r="I15" t="s">
        <v>460</v>
      </c>
      <c r="J15" t="s">
        <v>461</v>
      </c>
      <c r="K15" t="s">
        <v>462</v>
      </c>
      <c r="L15">
        <v>1339</v>
      </c>
      <c r="N15">
        <v>1007</v>
      </c>
      <c r="O15" t="s">
        <v>75</v>
      </c>
      <c r="P15" t="s">
        <v>75</v>
      </c>
      <c r="Q15">
        <v>1</v>
      </c>
      <c r="W15">
        <v>0</v>
      </c>
      <c r="X15">
        <v>-157626587</v>
      </c>
      <c r="Y15">
        <v>0.1</v>
      </c>
      <c r="AA15">
        <v>6475.59</v>
      </c>
      <c r="AB15">
        <v>0</v>
      </c>
      <c r="AC15">
        <v>0</v>
      </c>
      <c r="AD15">
        <v>0</v>
      </c>
      <c r="AE15">
        <v>807.43</v>
      </c>
      <c r="AF15">
        <v>0</v>
      </c>
      <c r="AG15">
        <v>0</v>
      </c>
      <c r="AH15">
        <v>0</v>
      </c>
      <c r="AI15">
        <v>8.02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0.1</v>
      </c>
      <c r="AU15" t="s">
        <v>3</v>
      </c>
      <c r="AV15">
        <v>0</v>
      </c>
      <c r="AW15">
        <v>2</v>
      </c>
      <c r="AX15">
        <v>30033598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0.2</v>
      </c>
      <c r="CY15">
        <f t="shared" si="0"/>
        <v>6475.59</v>
      </c>
      <c r="CZ15">
        <f t="shared" si="1"/>
        <v>807.43</v>
      </c>
      <c r="DA15">
        <f t="shared" si="2"/>
        <v>8.02</v>
      </c>
      <c r="DB15">
        <f t="shared" si="3"/>
        <v>80.739999999999995</v>
      </c>
      <c r="DC15">
        <f t="shared" si="4"/>
        <v>0</v>
      </c>
    </row>
    <row r="16" spans="1:107" x14ac:dyDescent="0.2">
      <c r="A16">
        <f>ROW(Source!A30)</f>
        <v>30</v>
      </c>
      <c r="B16">
        <v>30032641</v>
      </c>
      <c r="C16">
        <v>30032967</v>
      </c>
      <c r="D16">
        <v>22170081</v>
      </c>
      <c r="E16">
        <v>1</v>
      </c>
      <c r="F16">
        <v>1</v>
      </c>
      <c r="G16">
        <v>1</v>
      </c>
      <c r="H16">
        <v>3</v>
      </c>
      <c r="I16" t="s">
        <v>463</v>
      </c>
      <c r="J16" t="s">
        <v>464</v>
      </c>
      <c r="K16" t="s">
        <v>465</v>
      </c>
      <c r="L16">
        <v>1327</v>
      </c>
      <c r="N16">
        <v>1005</v>
      </c>
      <c r="O16" t="s">
        <v>91</v>
      </c>
      <c r="P16" t="s">
        <v>91</v>
      </c>
      <c r="Q16">
        <v>1</v>
      </c>
      <c r="W16">
        <v>0</v>
      </c>
      <c r="X16">
        <v>-1597970278</v>
      </c>
      <c r="Y16">
        <v>0.5</v>
      </c>
      <c r="AA16">
        <v>1316.32</v>
      </c>
      <c r="AB16">
        <v>0</v>
      </c>
      <c r="AC16">
        <v>0</v>
      </c>
      <c r="AD16">
        <v>0</v>
      </c>
      <c r="AE16">
        <v>164.13</v>
      </c>
      <c r="AF16">
        <v>0</v>
      </c>
      <c r="AG16">
        <v>0</v>
      </c>
      <c r="AH16">
        <v>0</v>
      </c>
      <c r="AI16">
        <v>8.02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0.5</v>
      </c>
      <c r="AU16" t="s">
        <v>3</v>
      </c>
      <c r="AV16">
        <v>0</v>
      </c>
      <c r="AW16">
        <v>2</v>
      </c>
      <c r="AX16">
        <v>30033599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1</v>
      </c>
      <c r="CY16">
        <f t="shared" si="0"/>
        <v>1316.32</v>
      </c>
      <c r="CZ16">
        <f t="shared" si="1"/>
        <v>164.13</v>
      </c>
      <c r="DA16">
        <f t="shared" si="2"/>
        <v>8.02</v>
      </c>
      <c r="DB16">
        <f t="shared" si="3"/>
        <v>82.07</v>
      </c>
      <c r="DC16">
        <f t="shared" si="4"/>
        <v>0</v>
      </c>
    </row>
    <row r="17" spans="1:107" x14ac:dyDescent="0.2">
      <c r="A17">
        <f>ROW(Source!A31)</f>
        <v>31</v>
      </c>
      <c r="B17">
        <v>30032641</v>
      </c>
      <c r="C17">
        <v>30033600</v>
      </c>
      <c r="D17">
        <v>10214599</v>
      </c>
      <c r="E17">
        <v>1</v>
      </c>
      <c r="F17">
        <v>1</v>
      </c>
      <c r="G17">
        <v>1</v>
      </c>
      <c r="H17">
        <v>1</v>
      </c>
      <c r="I17" t="s">
        <v>425</v>
      </c>
      <c r="J17" t="s">
        <v>3</v>
      </c>
      <c r="K17" t="s">
        <v>426</v>
      </c>
      <c r="L17">
        <v>1369</v>
      </c>
      <c r="N17">
        <v>1013</v>
      </c>
      <c r="O17" t="s">
        <v>420</v>
      </c>
      <c r="P17" t="s">
        <v>420</v>
      </c>
      <c r="Q17">
        <v>1</v>
      </c>
      <c r="W17">
        <v>0</v>
      </c>
      <c r="X17">
        <v>-1923068736</v>
      </c>
      <c r="Y17">
        <v>15.16</v>
      </c>
      <c r="AA17">
        <v>0</v>
      </c>
      <c r="AB17">
        <v>0</v>
      </c>
      <c r="AC17">
        <v>0</v>
      </c>
      <c r="AD17">
        <v>230.79</v>
      </c>
      <c r="AE17">
        <v>0</v>
      </c>
      <c r="AF17">
        <v>0</v>
      </c>
      <c r="AG17">
        <v>0</v>
      </c>
      <c r="AH17">
        <v>7.67</v>
      </c>
      <c r="AI17">
        <v>1</v>
      </c>
      <c r="AJ17">
        <v>1</v>
      </c>
      <c r="AK17">
        <v>1</v>
      </c>
      <c r="AL17">
        <v>30.09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15.16</v>
      </c>
      <c r="AU17" t="s">
        <v>3</v>
      </c>
      <c r="AV17">
        <v>1</v>
      </c>
      <c r="AW17">
        <v>2</v>
      </c>
      <c r="AX17">
        <v>30033601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18.646799999999999</v>
      </c>
      <c r="CY17">
        <f>AD17</f>
        <v>230.79</v>
      </c>
      <c r="CZ17">
        <f>AH17</f>
        <v>7.67</v>
      </c>
      <c r="DA17">
        <f>AL17</f>
        <v>30.09</v>
      </c>
      <c r="DB17">
        <f t="shared" si="3"/>
        <v>116.28</v>
      </c>
      <c r="DC17">
        <f t="shared" si="4"/>
        <v>0</v>
      </c>
    </row>
    <row r="18" spans="1:107" x14ac:dyDescent="0.2">
      <c r="A18">
        <f>ROW(Source!A31)</f>
        <v>31</v>
      </c>
      <c r="B18">
        <v>30032641</v>
      </c>
      <c r="C18">
        <v>30033600</v>
      </c>
      <c r="D18">
        <v>22083330</v>
      </c>
      <c r="E18">
        <v>1</v>
      </c>
      <c r="F18">
        <v>1</v>
      </c>
      <c r="G18">
        <v>1</v>
      </c>
      <c r="H18">
        <v>1</v>
      </c>
      <c r="I18" t="s">
        <v>435</v>
      </c>
      <c r="J18" t="s">
        <v>3</v>
      </c>
      <c r="K18" t="s">
        <v>436</v>
      </c>
      <c r="L18">
        <v>608254</v>
      </c>
      <c r="N18">
        <v>1013</v>
      </c>
      <c r="O18" t="s">
        <v>437</v>
      </c>
      <c r="P18" t="s">
        <v>437</v>
      </c>
      <c r="Q18">
        <v>1</v>
      </c>
      <c r="W18">
        <v>0</v>
      </c>
      <c r="X18">
        <v>95408949</v>
      </c>
      <c r="Y18">
        <v>0.46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30.09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0.46</v>
      </c>
      <c r="AU18" t="s">
        <v>3</v>
      </c>
      <c r="AV18">
        <v>2</v>
      </c>
      <c r="AW18">
        <v>2</v>
      </c>
      <c r="AX18">
        <v>30033602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0.56579999999999997</v>
      </c>
      <c r="CY18">
        <f>AD18</f>
        <v>0</v>
      </c>
      <c r="CZ18">
        <f>AH18</f>
        <v>0</v>
      </c>
      <c r="DA18">
        <f>AL18</f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ROW(Source!A31)</f>
        <v>31</v>
      </c>
      <c r="B19">
        <v>30032641</v>
      </c>
      <c r="C19">
        <v>30033600</v>
      </c>
      <c r="D19">
        <v>22146252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424</v>
      </c>
      <c r="P19" t="s">
        <v>424</v>
      </c>
      <c r="Q19">
        <v>1</v>
      </c>
      <c r="W19">
        <v>0</v>
      </c>
      <c r="X19">
        <v>-2048414082</v>
      </c>
      <c r="Y19">
        <v>0.46</v>
      </c>
      <c r="AA19">
        <v>0</v>
      </c>
      <c r="AB19">
        <v>899.69</v>
      </c>
      <c r="AC19">
        <v>392.07</v>
      </c>
      <c r="AD19">
        <v>0</v>
      </c>
      <c r="AE19">
        <v>0</v>
      </c>
      <c r="AF19">
        <v>85.93</v>
      </c>
      <c r="AG19">
        <v>13.03</v>
      </c>
      <c r="AH19">
        <v>0</v>
      </c>
      <c r="AI19">
        <v>1</v>
      </c>
      <c r="AJ19">
        <v>10.47</v>
      </c>
      <c r="AK19">
        <v>30.09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0.46</v>
      </c>
      <c r="AU19" t="s">
        <v>3</v>
      </c>
      <c r="AV19">
        <v>0</v>
      </c>
      <c r="AW19">
        <v>2</v>
      </c>
      <c r="AX19">
        <v>30033603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0.56579999999999997</v>
      </c>
      <c r="CY19">
        <f>AB19</f>
        <v>899.69</v>
      </c>
      <c r="CZ19">
        <f>AF19</f>
        <v>85.93</v>
      </c>
      <c r="DA19">
        <f>AJ19</f>
        <v>10.47</v>
      </c>
      <c r="DB19">
        <f t="shared" si="3"/>
        <v>39.53</v>
      </c>
      <c r="DC19">
        <f t="shared" si="4"/>
        <v>5.99</v>
      </c>
    </row>
    <row r="20" spans="1:107" x14ac:dyDescent="0.2">
      <c r="A20">
        <f>ROW(Source!A31)</f>
        <v>31</v>
      </c>
      <c r="B20">
        <v>30032641</v>
      </c>
      <c r="C20">
        <v>30033600</v>
      </c>
      <c r="D20">
        <v>22212979</v>
      </c>
      <c r="E20">
        <v>1</v>
      </c>
      <c r="F20">
        <v>1</v>
      </c>
      <c r="G20">
        <v>1</v>
      </c>
      <c r="H20">
        <v>3</v>
      </c>
      <c r="I20" t="s">
        <v>430</v>
      </c>
      <c r="J20" t="s">
        <v>431</v>
      </c>
      <c r="K20" t="s">
        <v>432</v>
      </c>
      <c r="L20">
        <v>1348</v>
      </c>
      <c r="N20">
        <v>1009</v>
      </c>
      <c r="O20" t="s">
        <v>134</v>
      </c>
      <c r="P20" t="s">
        <v>134</v>
      </c>
      <c r="Q20">
        <v>1000</v>
      </c>
      <c r="W20">
        <v>0</v>
      </c>
      <c r="X20">
        <v>367953619</v>
      </c>
      <c r="Y20">
        <v>1.4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8.02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1.4</v>
      </c>
      <c r="AU20" t="s">
        <v>3</v>
      </c>
      <c r="AV20">
        <v>0</v>
      </c>
      <c r="AW20">
        <v>2</v>
      </c>
      <c r="AX20">
        <v>30033604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1.722</v>
      </c>
      <c r="CY20">
        <f>AA20</f>
        <v>0</v>
      </c>
      <c r="CZ20">
        <f>AE20</f>
        <v>0</v>
      </c>
      <c r="DA20">
        <f>AI20</f>
        <v>8.02</v>
      </c>
      <c r="DB20">
        <f t="shared" si="3"/>
        <v>0</v>
      </c>
      <c r="DC20">
        <f t="shared" si="4"/>
        <v>0</v>
      </c>
    </row>
    <row r="21" spans="1:107" x14ac:dyDescent="0.2">
      <c r="A21">
        <f>ROW(Source!A32)</f>
        <v>32</v>
      </c>
      <c r="B21">
        <v>30032641</v>
      </c>
      <c r="C21">
        <v>30033605</v>
      </c>
      <c r="D21">
        <v>10214599</v>
      </c>
      <c r="E21">
        <v>1</v>
      </c>
      <c r="F21">
        <v>1</v>
      </c>
      <c r="G21">
        <v>1</v>
      </c>
      <c r="H21">
        <v>1</v>
      </c>
      <c r="I21" t="s">
        <v>425</v>
      </c>
      <c r="J21" t="s">
        <v>3</v>
      </c>
      <c r="K21" t="s">
        <v>426</v>
      </c>
      <c r="L21">
        <v>1369</v>
      </c>
      <c r="N21">
        <v>1013</v>
      </c>
      <c r="O21" t="s">
        <v>420</v>
      </c>
      <c r="P21" t="s">
        <v>420</v>
      </c>
      <c r="Q21">
        <v>1</v>
      </c>
      <c r="W21">
        <v>0</v>
      </c>
      <c r="X21">
        <v>-1923068736</v>
      </c>
      <c r="Y21">
        <v>45.7</v>
      </c>
      <c r="AA21">
        <v>0</v>
      </c>
      <c r="AB21">
        <v>0</v>
      </c>
      <c r="AC21">
        <v>0</v>
      </c>
      <c r="AD21">
        <v>230.79</v>
      </c>
      <c r="AE21">
        <v>0</v>
      </c>
      <c r="AF21">
        <v>0</v>
      </c>
      <c r="AG21">
        <v>0</v>
      </c>
      <c r="AH21">
        <v>7.67</v>
      </c>
      <c r="AI21">
        <v>1</v>
      </c>
      <c r="AJ21">
        <v>1</v>
      </c>
      <c r="AK21">
        <v>1</v>
      </c>
      <c r="AL21">
        <v>30.09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45.7</v>
      </c>
      <c r="AU21" t="s">
        <v>3</v>
      </c>
      <c r="AV21">
        <v>1</v>
      </c>
      <c r="AW21">
        <v>2</v>
      </c>
      <c r="AX21">
        <v>30033612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352.80400000000003</v>
      </c>
      <c r="CY21">
        <f>AD21</f>
        <v>230.79</v>
      </c>
      <c r="CZ21">
        <f>AH21</f>
        <v>7.67</v>
      </c>
      <c r="DA21">
        <f>AL21</f>
        <v>30.09</v>
      </c>
      <c r="DB21">
        <f t="shared" si="3"/>
        <v>350.52</v>
      </c>
      <c r="DC21">
        <f t="shared" si="4"/>
        <v>0</v>
      </c>
    </row>
    <row r="22" spans="1:107" x14ac:dyDescent="0.2">
      <c r="A22">
        <f>ROW(Source!A32)</f>
        <v>32</v>
      </c>
      <c r="B22">
        <v>30032641</v>
      </c>
      <c r="C22">
        <v>30033605</v>
      </c>
      <c r="D22">
        <v>22146429</v>
      </c>
      <c r="E22">
        <v>1</v>
      </c>
      <c r="F22">
        <v>1</v>
      </c>
      <c r="G22">
        <v>1</v>
      </c>
      <c r="H22">
        <v>2</v>
      </c>
      <c r="I22" t="s">
        <v>427</v>
      </c>
      <c r="J22" t="s">
        <v>428</v>
      </c>
      <c r="K22" t="s">
        <v>429</v>
      </c>
      <c r="L22">
        <v>1368</v>
      </c>
      <c r="N22">
        <v>1011</v>
      </c>
      <c r="O22" t="s">
        <v>424</v>
      </c>
      <c r="P22" t="s">
        <v>424</v>
      </c>
      <c r="Q22">
        <v>1</v>
      </c>
      <c r="W22">
        <v>0</v>
      </c>
      <c r="X22">
        <v>-1933197009</v>
      </c>
      <c r="Y22">
        <v>0.23</v>
      </c>
      <c r="AA22">
        <v>0</v>
      </c>
      <c r="AB22">
        <v>17.8</v>
      </c>
      <c r="AC22">
        <v>0</v>
      </c>
      <c r="AD22">
        <v>0</v>
      </c>
      <c r="AE22">
        <v>0</v>
      </c>
      <c r="AF22">
        <v>1.7</v>
      </c>
      <c r="AG22">
        <v>0</v>
      </c>
      <c r="AH22">
        <v>0</v>
      </c>
      <c r="AI22">
        <v>1</v>
      </c>
      <c r="AJ22">
        <v>10.47</v>
      </c>
      <c r="AK22">
        <v>30.09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0.23</v>
      </c>
      <c r="AU22" t="s">
        <v>3</v>
      </c>
      <c r="AV22">
        <v>0</v>
      </c>
      <c r="AW22">
        <v>2</v>
      </c>
      <c r="AX22">
        <v>30033613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1.7756000000000001</v>
      </c>
      <c r="CY22">
        <f>AB22</f>
        <v>17.8</v>
      </c>
      <c r="CZ22">
        <f>AF22</f>
        <v>1.7</v>
      </c>
      <c r="DA22">
        <f>AJ22</f>
        <v>10.47</v>
      </c>
      <c r="DB22">
        <f t="shared" si="3"/>
        <v>0.39</v>
      </c>
      <c r="DC22">
        <f t="shared" si="4"/>
        <v>0</v>
      </c>
    </row>
    <row r="23" spans="1:107" x14ac:dyDescent="0.2">
      <c r="A23">
        <f>ROW(Source!A32)</f>
        <v>32</v>
      </c>
      <c r="B23">
        <v>30032641</v>
      </c>
      <c r="C23">
        <v>30033605</v>
      </c>
      <c r="D23">
        <v>22148179</v>
      </c>
      <c r="E23">
        <v>1</v>
      </c>
      <c r="F23">
        <v>1</v>
      </c>
      <c r="G23">
        <v>1</v>
      </c>
      <c r="H23">
        <v>2</v>
      </c>
      <c r="I23" t="s">
        <v>444</v>
      </c>
      <c r="J23" t="s">
        <v>445</v>
      </c>
      <c r="K23" t="s">
        <v>446</v>
      </c>
      <c r="L23">
        <v>1368</v>
      </c>
      <c r="N23">
        <v>1011</v>
      </c>
      <c r="O23" t="s">
        <v>424</v>
      </c>
      <c r="P23" t="s">
        <v>424</v>
      </c>
      <c r="Q23">
        <v>1</v>
      </c>
      <c r="W23">
        <v>0</v>
      </c>
      <c r="X23">
        <v>-1931461795</v>
      </c>
      <c r="Y23">
        <v>0.18</v>
      </c>
      <c r="AA23">
        <v>0</v>
      </c>
      <c r="AB23">
        <v>959.26</v>
      </c>
      <c r="AC23">
        <v>0</v>
      </c>
      <c r="AD23">
        <v>0</v>
      </c>
      <c r="AE23">
        <v>0</v>
      </c>
      <c r="AF23">
        <v>91.62</v>
      </c>
      <c r="AG23">
        <v>0</v>
      </c>
      <c r="AH23">
        <v>0</v>
      </c>
      <c r="AI23">
        <v>1</v>
      </c>
      <c r="AJ23">
        <v>10.47</v>
      </c>
      <c r="AK23">
        <v>30.09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0.18</v>
      </c>
      <c r="AU23" t="s">
        <v>3</v>
      </c>
      <c r="AV23">
        <v>0</v>
      </c>
      <c r="AW23">
        <v>2</v>
      </c>
      <c r="AX23">
        <v>30033614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1.3895999999999999</v>
      </c>
      <c r="CY23">
        <f>AB23</f>
        <v>959.26</v>
      </c>
      <c r="CZ23">
        <f>AF23</f>
        <v>91.62</v>
      </c>
      <c r="DA23">
        <f>AJ23</f>
        <v>10.47</v>
      </c>
      <c r="DB23">
        <f t="shared" si="3"/>
        <v>16.489999999999998</v>
      </c>
      <c r="DC23">
        <f t="shared" si="4"/>
        <v>0</v>
      </c>
    </row>
    <row r="24" spans="1:107" x14ac:dyDescent="0.2">
      <c r="A24">
        <f>ROW(Source!A32)</f>
        <v>32</v>
      </c>
      <c r="B24">
        <v>30032641</v>
      </c>
      <c r="C24">
        <v>30033605</v>
      </c>
      <c r="D24">
        <v>22150659</v>
      </c>
      <c r="E24">
        <v>1</v>
      </c>
      <c r="F24">
        <v>1</v>
      </c>
      <c r="G24">
        <v>1</v>
      </c>
      <c r="H24">
        <v>3</v>
      </c>
      <c r="I24" t="s">
        <v>447</v>
      </c>
      <c r="J24" t="s">
        <v>448</v>
      </c>
      <c r="K24" t="s">
        <v>449</v>
      </c>
      <c r="L24">
        <v>1348</v>
      </c>
      <c r="N24">
        <v>1009</v>
      </c>
      <c r="O24" t="s">
        <v>134</v>
      </c>
      <c r="P24" t="s">
        <v>134</v>
      </c>
      <c r="Q24">
        <v>1000</v>
      </c>
      <c r="W24">
        <v>0</v>
      </c>
      <c r="X24">
        <v>-444487765</v>
      </c>
      <c r="Y24">
        <v>1E-3</v>
      </c>
      <c r="AA24">
        <v>81667.66</v>
      </c>
      <c r="AB24">
        <v>0</v>
      </c>
      <c r="AC24">
        <v>0</v>
      </c>
      <c r="AD24">
        <v>0</v>
      </c>
      <c r="AE24">
        <v>10183</v>
      </c>
      <c r="AF24">
        <v>0</v>
      </c>
      <c r="AG24">
        <v>0</v>
      </c>
      <c r="AH24">
        <v>0</v>
      </c>
      <c r="AI24">
        <v>8.02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1E-3</v>
      </c>
      <c r="AU24" t="s">
        <v>3</v>
      </c>
      <c r="AV24">
        <v>0</v>
      </c>
      <c r="AW24">
        <v>2</v>
      </c>
      <c r="AX24">
        <v>30033615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7.7200000000000003E-3</v>
      </c>
      <c r="CY24">
        <f>AA24</f>
        <v>81667.66</v>
      </c>
      <c r="CZ24">
        <f>AE24</f>
        <v>10183</v>
      </c>
      <c r="DA24">
        <f>AI24</f>
        <v>8.02</v>
      </c>
      <c r="DB24">
        <f t="shared" si="3"/>
        <v>10.18</v>
      </c>
      <c r="DC24">
        <f t="shared" si="4"/>
        <v>0</v>
      </c>
    </row>
    <row r="25" spans="1:107" x14ac:dyDescent="0.2">
      <c r="A25">
        <f>ROW(Source!A32)</f>
        <v>32</v>
      </c>
      <c r="B25">
        <v>30032641</v>
      </c>
      <c r="C25">
        <v>30033605</v>
      </c>
      <c r="D25">
        <v>22156605</v>
      </c>
      <c r="E25">
        <v>1</v>
      </c>
      <c r="F25">
        <v>1</v>
      </c>
      <c r="G25">
        <v>1</v>
      </c>
      <c r="H25">
        <v>3</v>
      </c>
      <c r="I25" t="s">
        <v>469</v>
      </c>
      <c r="J25" t="s">
        <v>470</v>
      </c>
      <c r="K25" t="s">
        <v>471</v>
      </c>
      <c r="L25">
        <v>1339</v>
      </c>
      <c r="N25">
        <v>1007</v>
      </c>
      <c r="O25" t="s">
        <v>75</v>
      </c>
      <c r="P25" t="s">
        <v>75</v>
      </c>
      <c r="Q25">
        <v>1</v>
      </c>
      <c r="W25">
        <v>0</v>
      </c>
      <c r="X25">
        <v>862412436</v>
      </c>
      <c r="Y25">
        <v>0.8</v>
      </c>
      <c r="AA25">
        <v>4430.57</v>
      </c>
      <c r="AB25">
        <v>0</v>
      </c>
      <c r="AC25">
        <v>0</v>
      </c>
      <c r="AD25">
        <v>0</v>
      </c>
      <c r="AE25">
        <v>552.44000000000005</v>
      </c>
      <c r="AF25">
        <v>0</v>
      </c>
      <c r="AG25">
        <v>0</v>
      </c>
      <c r="AH25">
        <v>0</v>
      </c>
      <c r="AI25">
        <v>8.02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0</v>
      </c>
      <c r="AW25">
        <v>2</v>
      </c>
      <c r="AX25">
        <v>30033616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6.1760000000000002</v>
      </c>
      <c r="CY25">
        <f>AA25</f>
        <v>4430.57</v>
      </c>
      <c r="CZ25">
        <f>AE25</f>
        <v>552.44000000000005</v>
      </c>
      <c r="DA25">
        <f>AI25</f>
        <v>8.02</v>
      </c>
      <c r="DB25">
        <f t="shared" si="3"/>
        <v>441.95</v>
      </c>
      <c r="DC25">
        <f t="shared" si="4"/>
        <v>0</v>
      </c>
    </row>
    <row r="26" spans="1:107" x14ac:dyDescent="0.2">
      <c r="A26">
        <f>ROW(Source!A32)</f>
        <v>32</v>
      </c>
      <c r="B26">
        <v>30032641</v>
      </c>
      <c r="C26">
        <v>30033605</v>
      </c>
      <c r="D26">
        <v>22212979</v>
      </c>
      <c r="E26">
        <v>1</v>
      </c>
      <c r="F26">
        <v>1</v>
      </c>
      <c r="G26">
        <v>1</v>
      </c>
      <c r="H26">
        <v>3</v>
      </c>
      <c r="I26" t="s">
        <v>430</v>
      </c>
      <c r="J26" t="s">
        <v>431</v>
      </c>
      <c r="K26" t="s">
        <v>432</v>
      </c>
      <c r="L26">
        <v>1348</v>
      </c>
      <c r="N26">
        <v>1009</v>
      </c>
      <c r="O26" t="s">
        <v>134</v>
      </c>
      <c r="P26" t="s">
        <v>134</v>
      </c>
      <c r="Q26">
        <v>1000</v>
      </c>
      <c r="W26">
        <v>0</v>
      </c>
      <c r="X26">
        <v>367953619</v>
      </c>
      <c r="Y26">
        <v>1.27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8.02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1.27</v>
      </c>
      <c r="AU26" t="s">
        <v>3</v>
      </c>
      <c r="AV26">
        <v>0</v>
      </c>
      <c r="AW26">
        <v>2</v>
      </c>
      <c r="AX26">
        <v>30033617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9.8043999999999993</v>
      </c>
      <c r="CY26">
        <f>AA26</f>
        <v>0</v>
      </c>
      <c r="CZ26">
        <f>AE26</f>
        <v>0</v>
      </c>
      <c r="DA26">
        <f>AI26</f>
        <v>8.02</v>
      </c>
      <c r="DB26">
        <f t="shared" si="3"/>
        <v>0</v>
      </c>
      <c r="DC26">
        <f t="shared" si="4"/>
        <v>0</v>
      </c>
    </row>
    <row r="27" spans="1:107" x14ac:dyDescent="0.2">
      <c r="A27">
        <f>ROW(Source!A33)</f>
        <v>33</v>
      </c>
      <c r="B27">
        <v>30032641</v>
      </c>
      <c r="C27">
        <v>30033618</v>
      </c>
      <c r="D27">
        <v>10214589</v>
      </c>
      <c r="E27">
        <v>1</v>
      </c>
      <c r="F27">
        <v>1</v>
      </c>
      <c r="G27">
        <v>1</v>
      </c>
      <c r="H27">
        <v>1</v>
      </c>
      <c r="I27" t="s">
        <v>472</v>
      </c>
      <c r="J27" t="s">
        <v>3</v>
      </c>
      <c r="K27" t="s">
        <v>473</v>
      </c>
      <c r="L27">
        <v>1369</v>
      </c>
      <c r="N27">
        <v>1013</v>
      </c>
      <c r="O27" t="s">
        <v>420</v>
      </c>
      <c r="P27" t="s">
        <v>420</v>
      </c>
      <c r="Q27">
        <v>1</v>
      </c>
      <c r="W27">
        <v>0</v>
      </c>
      <c r="X27">
        <v>260198247</v>
      </c>
      <c r="Y27">
        <v>17.295999999999999</v>
      </c>
      <c r="AA27">
        <v>0</v>
      </c>
      <c r="AB27">
        <v>0</v>
      </c>
      <c r="AC27">
        <v>0</v>
      </c>
      <c r="AD27">
        <v>279.54000000000002</v>
      </c>
      <c r="AE27">
        <v>0</v>
      </c>
      <c r="AF27">
        <v>0</v>
      </c>
      <c r="AG27">
        <v>0</v>
      </c>
      <c r="AH27">
        <v>9.2899999999999991</v>
      </c>
      <c r="AI27">
        <v>1</v>
      </c>
      <c r="AJ27">
        <v>1</v>
      </c>
      <c r="AK27">
        <v>1</v>
      </c>
      <c r="AL27">
        <v>30.09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15.04</v>
      </c>
      <c r="AU27" t="s">
        <v>44</v>
      </c>
      <c r="AV27">
        <v>1</v>
      </c>
      <c r="AW27">
        <v>2</v>
      </c>
      <c r="AX27">
        <v>30033619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41.510399999999997</v>
      </c>
      <c r="CY27">
        <f>AD27</f>
        <v>279.54000000000002</v>
      </c>
      <c r="CZ27">
        <f>AH27</f>
        <v>9.2899999999999991</v>
      </c>
      <c r="DA27">
        <f>AL27</f>
        <v>30.09</v>
      </c>
      <c r="DB27">
        <f>ROUND((ROUND(AT27*CZ27,2)*ROUND(1.15,7)),6)</f>
        <v>160.678</v>
      </c>
      <c r="DC27">
        <f>ROUND((ROUND(AT27*AG27,2)*ROUND(1.15,7)),6)</f>
        <v>0</v>
      </c>
    </row>
    <row r="28" spans="1:107" x14ac:dyDescent="0.2">
      <c r="A28">
        <f>ROW(Source!A33)</f>
        <v>33</v>
      </c>
      <c r="B28">
        <v>30032641</v>
      </c>
      <c r="C28">
        <v>30033618</v>
      </c>
      <c r="D28">
        <v>22083330</v>
      </c>
      <c r="E28">
        <v>1</v>
      </c>
      <c r="F28">
        <v>1</v>
      </c>
      <c r="G28">
        <v>1</v>
      </c>
      <c r="H28">
        <v>1</v>
      </c>
      <c r="I28" t="s">
        <v>435</v>
      </c>
      <c r="J28" t="s">
        <v>3</v>
      </c>
      <c r="K28" t="s">
        <v>436</v>
      </c>
      <c r="L28">
        <v>608254</v>
      </c>
      <c r="N28">
        <v>1013</v>
      </c>
      <c r="O28" t="s">
        <v>437</v>
      </c>
      <c r="P28" t="s">
        <v>437</v>
      </c>
      <c r="Q28">
        <v>1</v>
      </c>
      <c r="W28">
        <v>0</v>
      </c>
      <c r="X28">
        <v>95408949</v>
      </c>
      <c r="Y28">
        <v>0.1875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30.09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0.15</v>
      </c>
      <c r="AU28" t="s">
        <v>43</v>
      </c>
      <c r="AV28">
        <v>2</v>
      </c>
      <c r="AW28">
        <v>2</v>
      </c>
      <c r="AX28">
        <v>30033620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0.44999999999999996</v>
      </c>
      <c r="CY28">
        <f>AD28</f>
        <v>0</v>
      </c>
      <c r="CZ28">
        <f>AH28</f>
        <v>0</v>
      </c>
      <c r="DA28">
        <f>AL28</f>
        <v>1</v>
      </c>
      <c r="DB28">
        <f>ROUND((ROUND(AT28*CZ28,2)*ROUND(1.25,7)),6)</f>
        <v>0</v>
      </c>
      <c r="DC28">
        <f>ROUND((ROUND(AT28*AG28,2)*ROUND(1.25,7)),6)</f>
        <v>0</v>
      </c>
    </row>
    <row r="29" spans="1:107" x14ac:dyDescent="0.2">
      <c r="A29">
        <f>ROW(Source!A33)</f>
        <v>33</v>
      </c>
      <c r="B29">
        <v>30032641</v>
      </c>
      <c r="C29">
        <v>30033618</v>
      </c>
      <c r="D29">
        <v>22146333</v>
      </c>
      <c r="E29">
        <v>1</v>
      </c>
      <c r="F29">
        <v>1</v>
      </c>
      <c r="G29">
        <v>1</v>
      </c>
      <c r="H29">
        <v>2</v>
      </c>
      <c r="I29" t="s">
        <v>438</v>
      </c>
      <c r="J29" t="s">
        <v>439</v>
      </c>
      <c r="K29" t="s">
        <v>440</v>
      </c>
      <c r="L29">
        <v>1368</v>
      </c>
      <c r="N29">
        <v>1011</v>
      </c>
      <c r="O29" t="s">
        <v>424</v>
      </c>
      <c r="P29" t="s">
        <v>424</v>
      </c>
      <c r="Q29">
        <v>1</v>
      </c>
      <c r="W29">
        <v>0</v>
      </c>
      <c r="X29">
        <v>1170567961</v>
      </c>
      <c r="Y29">
        <v>0.1875</v>
      </c>
      <c r="AA29">
        <v>0</v>
      </c>
      <c r="AB29">
        <v>1135.47</v>
      </c>
      <c r="AC29">
        <v>392.07</v>
      </c>
      <c r="AD29">
        <v>0</v>
      </c>
      <c r="AE29">
        <v>0</v>
      </c>
      <c r="AF29">
        <v>108.45</v>
      </c>
      <c r="AG29">
        <v>13.03</v>
      </c>
      <c r="AH29">
        <v>0</v>
      </c>
      <c r="AI29">
        <v>1</v>
      </c>
      <c r="AJ29">
        <v>10.47</v>
      </c>
      <c r="AK29">
        <v>30.09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0.15</v>
      </c>
      <c r="AU29" t="s">
        <v>43</v>
      </c>
      <c r="AV29">
        <v>0</v>
      </c>
      <c r="AW29">
        <v>2</v>
      </c>
      <c r="AX29">
        <v>30033621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0.44999999999999996</v>
      </c>
      <c r="CY29">
        <f>AB29</f>
        <v>1135.47</v>
      </c>
      <c r="CZ29">
        <f>AF29</f>
        <v>108.45</v>
      </c>
      <c r="DA29">
        <f>AJ29</f>
        <v>10.47</v>
      </c>
      <c r="DB29">
        <f>ROUND((ROUND(AT29*CZ29,2)*ROUND(1.25,7)),6)</f>
        <v>20.337499999999999</v>
      </c>
      <c r="DC29">
        <f>ROUND((ROUND(AT29*AG29,2)*ROUND(1.25,7)),6)</f>
        <v>2.4375</v>
      </c>
    </row>
    <row r="30" spans="1:107" x14ac:dyDescent="0.2">
      <c r="A30">
        <f>ROW(Source!A33)</f>
        <v>33</v>
      </c>
      <c r="B30">
        <v>30032641</v>
      </c>
      <c r="C30">
        <v>30033618</v>
      </c>
      <c r="D30">
        <v>22147936</v>
      </c>
      <c r="E30">
        <v>1</v>
      </c>
      <c r="F30">
        <v>1</v>
      </c>
      <c r="G30">
        <v>1</v>
      </c>
      <c r="H30">
        <v>2</v>
      </c>
      <c r="I30" t="s">
        <v>441</v>
      </c>
      <c r="J30" t="s">
        <v>442</v>
      </c>
      <c r="K30" t="s">
        <v>443</v>
      </c>
      <c r="L30">
        <v>1368</v>
      </c>
      <c r="N30">
        <v>1011</v>
      </c>
      <c r="O30" t="s">
        <v>424</v>
      </c>
      <c r="P30" t="s">
        <v>424</v>
      </c>
      <c r="Q30">
        <v>1</v>
      </c>
      <c r="W30">
        <v>0</v>
      </c>
      <c r="X30">
        <v>203385819</v>
      </c>
      <c r="Y30">
        <v>0.17500000000000002</v>
      </c>
      <c r="AA30">
        <v>0</v>
      </c>
      <c r="AB30">
        <v>9.9499999999999993</v>
      </c>
      <c r="AC30">
        <v>0</v>
      </c>
      <c r="AD30">
        <v>0</v>
      </c>
      <c r="AE30">
        <v>0</v>
      </c>
      <c r="AF30">
        <v>0.95</v>
      </c>
      <c r="AG30">
        <v>0</v>
      </c>
      <c r="AH30">
        <v>0</v>
      </c>
      <c r="AI30">
        <v>1</v>
      </c>
      <c r="AJ30">
        <v>10.47</v>
      </c>
      <c r="AK30">
        <v>30.09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0.14000000000000001</v>
      </c>
      <c r="AU30" t="s">
        <v>43</v>
      </c>
      <c r="AV30">
        <v>0</v>
      </c>
      <c r="AW30">
        <v>2</v>
      </c>
      <c r="AX30">
        <v>30033622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0.42000000000000004</v>
      </c>
      <c r="CY30">
        <f>AB30</f>
        <v>9.9499999999999993</v>
      </c>
      <c r="CZ30">
        <f>AF30</f>
        <v>0.95</v>
      </c>
      <c r="DA30">
        <f>AJ30</f>
        <v>10.47</v>
      </c>
      <c r="DB30">
        <f>ROUND((ROUND(AT30*CZ30,2)*ROUND(1.25,7)),6)</f>
        <v>0.16250000000000001</v>
      </c>
      <c r="DC30">
        <f>ROUND((ROUND(AT30*AG30,2)*ROUND(1.25,7)),6)</f>
        <v>0</v>
      </c>
    </row>
    <row r="31" spans="1:107" x14ac:dyDescent="0.2">
      <c r="A31">
        <f>ROW(Source!A33)</f>
        <v>33</v>
      </c>
      <c r="B31">
        <v>30032641</v>
      </c>
      <c r="C31">
        <v>30033618</v>
      </c>
      <c r="D31">
        <v>22148179</v>
      </c>
      <c r="E31">
        <v>1</v>
      </c>
      <c r="F31">
        <v>1</v>
      </c>
      <c r="G31">
        <v>1</v>
      </c>
      <c r="H31">
        <v>2</v>
      </c>
      <c r="I31" t="s">
        <v>444</v>
      </c>
      <c r="J31" t="s">
        <v>445</v>
      </c>
      <c r="K31" t="s">
        <v>446</v>
      </c>
      <c r="L31">
        <v>1368</v>
      </c>
      <c r="N31">
        <v>1011</v>
      </c>
      <c r="O31" t="s">
        <v>424</v>
      </c>
      <c r="P31" t="s">
        <v>424</v>
      </c>
      <c r="Q31">
        <v>1</v>
      </c>
      <c r="W31">
        <v>0</v>
      </c>
      <c r="X31">
        <v>-1931461795</v>
      </c>
      <c r="Y31">
        <v>0.26250000000000001</v>
      </c>
      <c r="AA31">
        <v>0</v>
      </c>
      <c r="AB31">
        <v>959.26</v>
      </c>
      <c r="AC31">
        <v>0</v>
      </c>
      <c r="AD31">
        <v>0</v>
      </c>
      <c r="AE31">
        <v>0</v>
      </c>
      <c r="AF31">
        <v>91.62</v>
      </c>
      <c r="AG31">
        <v>0</v>
      </c>
      <c r="AH31">
        <v>0</v>
      </c>
      <c r="AI31">
        <v>1</v>
      </c>
      <c r="AJ31">
        <v>10.47</v>
      </c>
      <c r="AK31">
        <v>30.09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0.21</v>
      </c>
      <c r="AU31" t="s">
        <v>43</v>
      </c>
      <c r="AV31">
        <v>0</v>
      </c>
      <c r="AW31">
        <v>2</v>
      </c>
      <c r="AX31">
        <v>30033623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0.63</v>
      </c>
      <c r="CY31">
        <f>AB31</f>
        <v>959.26</v>
      </c>
      <c r="CZ31">
        <f>AF31</f>
        <v>91.62</v>
      </c>
      <c r="DA31">
        <f>AJ31</f>
        <v>10.47</v>
      </c>
      <c r="DB31">
        <f>ROUND((ROUND(AT31*CZ31,2)*ROUND(1.25,7)),6)</f>
        <v>24.05</v>
      </c>
      <c r="DC31">
        <f>ROUND((ROUND(AT31*AG31,2)*ROUND(1.25,7)),6)</f>
        <v>0</v>
      </c>
    </row>
    <row r="32" spans="1:107" x14ac:dyDescent="0.2">
      <c r="A32">
        <f>ROW(Source!A33)</f>
        <v>33</v>
      </c>
      <c r="B32">
        <v>30032641</v>
      </c>
      <c r="C32">
        <v>30033618</v>
      </c>
      <c r="D32">
        <v>22149203</v>
      </c>
      <c r="E32">
        <v>1</v>
      </c>
      <c r="F32">
        <v>1</v>
      </c>
      <c r="G32">
        <v>1</v>
      </c>
      <c r="H32">
        <v>3</v>
      </c>
      <c r="I32" t="s">
        <v>474</v>
      </c>
      <c r="J32" t="s">
        <v>475</v>
      </c>
      <c r="K32" t="s">
        <v>476</v>
      </c>
      <c r="L32">
        <v>1348</v>
      </c>
      <c r="N32">
        <v>1009</v>
      </c>
      <c r="O32" t="s">
        <v>134</v>
      </c>
      <c r="P32" t="s">
        <v>134</v>
      </c>
      <c r="Q32">
        <v>1000</v>
      </c>
      <c r="W32">
        <v>0</v>
      </c>
      <c r="X32">
        <v>-97154075</v>
      </c>
      <c r="Y32">
        <v>6.9999999999999999E-4</v>
      </c>
      <c r="AA32">
        <v>73833.399999999994</v>
      </c>
      <c r="AB32">
        <v>0</v>
      </c>
      <c r="AC32">
        <v>0</v>
      </c>
      <c r="AD32">
        <v>0</v>
      </c>
      <c r="AE32">
        <v>9206.16</v>
      </c>
      <c r="AF32">
        <v>0</v>
      </c>
      <c r="AG32">
        <v>0</v>
      </c>
      <c r="AH32">
        <v>0</v>
      </c>
      <c r="AI32">
        <v>8.02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6.9999999999999999E-4</v>
      </c>
      <c r="AU32" t="s">
        <v>3</v>
      </c>
      <c r="AV32">
        <v>0</v>
      </c>
      <c r="AW32">
        <v>2</v>
      </c>
      <c r="AX32">
        <v>30033624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1.6799999999999999E-3</v>
      </c>
      <c r="CY32">
        <f>AA32</f>
        <v>73833.399999999994</v>
      </c>
      <c r="CZ32">
        <f>AE32</f>
        <v>9206.16</v>
      </c>
      <c r="DA32">
        <f>AI32</f>
        <v>8.02</v>
      </c>
      <c r="DB32">
        <f t="shared" ref="DB32:DB48" si="5">ROUND(ROUND(AT32*CZ32,2),6)</f>
        <v>6.44</v>
      </c>
      <c r="DC32">
        <f t="shared" ref="DC32:DC48" si="6">ROUND(ROUND(AT32*AG32,2),6)</f>
        <v>0</v>
      </c>
    </row>
    <row r="33" spans="1:107" x14ac:dyDescent="0.2">
      <c r="A33">
        <f>ROW(Source!A33)</f>
        <v>33</v>
      </c>
      <c r="B33">
        <v>30032641</v>
      </c>
      <c r="C33">
        <v>30033618</v>
      </c>
      <c r="D33">
        <v>22149776</v>
      </c>
      <c r="E33">
        <v>1</v>
      </c>
      <c r="F33">
        <v>1</v>
      </c>
      <c r="G33">
        <v>1</v>
      </c>
      <c r="H33">
        <v>3</v>
      </c>
      <c r="I33" t="s">
        <v>477</v>
      </c>
      <c r="J33" t="s">
        <v>478</v>
      </c>
      <c r="K33" t="s">
        <v>479</v>
      </c>
      <c r="L33">
        <v>1348</v>
      </c>
      <c r="N33">
        <v>1009</v>
      </c>
      <c r="O33" t="s">
        <v>134</v>
      </c>
      <c r="P33" t="s">
        <v>134</v>
      </c>
      <c r="Q33">
        <v>1000</v>
      </c>
      <c r="W33">
        <v>0</v>
      </c>
      <c r="X33">
        <v>1053758347</v>
      </c>
      <c r="Y33">
        <v>1E-3</v>
      </c>
      <c r="AA33">
        <v>52145.08</v>
      </c>
      <c r="AB33">
        <v>0</v>
      </c>
      <c r="AC33">
        <v>0</v>
      </c>
      <c r="AD33">
        <v>0</v>
      </c>
      <c r="AE33">
        <v>6501.88</v>
      </c>
      <c r="AF33">
        <v>0</v>
      </c>
      <c r="AG33">
        <v>0</v>
      </c>
      <c r="AH33">
        <v>0</v>
      </c>
      <c r="AI33">
        <v>8.02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30033625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2.3999999999999998E-3</v>
      </c>
      <c r="CY33">
        <f>AA33</f>
        <v>52145.08</v>
      </c>
      <c r="CZ33">
        <f>AE33</f>
        <v>6501.88</v>
      </c>
      <c r="DA33">
        <f>AI33</f>
        <v>8.02</v>
      </c>
      <c r="DB33">
        <f t="shared" si="5"/>
        <v>6.5</v>
      </c>
      <c r="DC33">
        <f t="shared" si="6"/>
        <v>0</v>
      </c>
    </row>
    <row r="34" spans="1:107" x14ac:dyDescent="0.2">
      <c r="A34">
        <f>ROW(Source!A33)</f>
        <v>33</v>
      </c>
      <c r="B34">
        <v>30032641</v>
      </c>
      <c r="C34">
        <v>30033618</v>
      </c>
      <c r="D34">
        <v>22156556</v>
      </c>
      <c r="E34">
        <v>1</v>
      </c>
      <c r="F34">
        <v>1</v>
      </c>
      <c r="G34">
        <v>1</v>
      </c>
      <c r="H34">
        <v>3</v>
      </c>
      <c r="I34" t="s">
        <v>480</v>
      </c>
      <c r="J34" t="s">
        <v>481</v>
      </c>
      <c r="K34" t="s">
        <v>482</v>
      </c>
      <c r="L34">
        <v>1339</v>
      </c>
      <c r="N34">
        <v>1007</v>
      </c>
      <c r="O34" t="s">
        <v>75</v>
      </c>
      <c r="P34" t="s">
        <v>75</v>
      </c>
      <c r="Q34">
        <v>1</v>
      </c>
      <c r="W34">
        <v>0</v>
      </c>
      <c r="X34">
        <v>-1383397346</v>
      </c>
      <c r="Y34">
        <v>1.02</v>
      </c>
      <c r="AA34">
        <v>13621.97</v>
      </c>
      <c r="AB34">
        <v>0</v>
      </c>
      <c r="AC34">
        <v>0</v>
      </c>
      <c r="AD34">
        <v>0</v>
      </c>
      <c r="AE34">
        <v>1698.5</v>
      </c>
      <c r="AF34">
        <v>0</v>
      </c>
      <c r="AG34">
        <v>0</v>
      </c>
      <c r="AH34">
        <v>0</v>
      </c>
      <c r="AI34">
        <v>8.02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1.02</v>
      </c>
      <c r="AU34" t="s">
        <v>3</v>
      </c>
      <c r="AV34">
        <v>0</v>
      </c>
      <c r="AW34">
        <v>2</v>
      </c>
      <c r="AX34">
        <v>30033626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2.448</v>
      </c>
      <c r="CY34">
        <f>AA34</f>
        <v>13621.97</v>
      </c>
      <c r="CZ34">
        <f>AE34</f>
        <v>1698.5</v>
      </c>
      <c r="DA34">
        <f>AI34</f>
        <v>8.02</v>
      </c>
      <c r="DB34">
        <f t="shared" si="5"/>
        <v>1732.47</v>
      </c>
      <c r="DC34">
        <f t="shared" si="6"/>
        <v>0</v>
      </c>
    </row>
    <row r="35" spans="1:107" x14ac:dyDescent="0.2">
      <c r="A35">
        <f>ROW(Source!A33)</f>
        <v>33</v>
      </c>
      <c r="B35">
        <v>30032641</v>
      </c>
      <c r="C35">
        <v>30033618</v>
      </c>
      <c r="D35">
        <v>22156594</v>
      </c>
      <c r="E35">
        <v>1</v>
      </c>
      <c r="F35">
        <v>1</v>
      </c>
      <c r="G35">
        <v>1</v>
      </c>
      <c r="H35">
        <v>3</v>
      </c>
      <c r="I35" t="s">
        <v>460</v>
      </c>
      <c r="J35" t="s">
        <v>461</v>
      </c>
      <c r="K35" t="s">
        <v>462</v>
      </c>
      <c r="L35">
        <v>1339</v>
      </c>
      <c r="N35">
        <v>1007</v>
      </c>
      <c r="O35" t="s">
        <v>75</v>
      </c>
      <c r="P35" t="s">
        <v>75</v>
      </c>
      <c r="Q35">
        <v>1</v>
      </c>
      <c r="W35">
        <v>0</v>
      </c>
      <c r="X35">
        <v>-157626587</v>
      </c>
      <c r="Y35">
        <v>0.03</v>
      </c>
      <c r="AA35">
        <v>6475.59</v>
      </c>
      <c r="AB35">
        <v>0</v>
      </c>
      <c r="AC35">
        <v>0</v>
      </c>
      <c r="AD35">
        <v>0</v>
      </c>
      <c r="AE35">
        <v>807.43</v>
      </c>
      <c r="AF35">
        <v>0</v>
      </c>
      <c r="AG35">
        <v>0</v>
      </c>
      <c r="AH35">
        <v>0</v>
      </c>
      <c r="AI35">
        <v>8.02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0.03</v>
      </c>
      <c r="AU35" t="s">
        <v>3</v>
      </c>
      <c r="AV35">
        <v>0</v>
      </c>
      <c r="AW35">
        <v>2</v>
      </c>
      <c r="AX35">
        <v>30033627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7.1999999999999995E-2</v>
      </c>
      <c r="CY35">
        <f>AA35</f>
        <v>6475.59</v>
      </c>
      <c r="CZ35">
        <f>AE35</f>
        <v>807.43</v>
      </c>
      <c r="DA35">
        <f>AI35</f>
        <v>8.02</v>
      </c>
      <c r="DB35">
        <f t="shared" si="5"/>
        <v>24.22</v>
      </c>
      <c r="DC35">
        <f t="shared" si="6"/>
        <v>0</v>
      </c>
    </row>
    <row r="36" spans="1:107" x14ac:dyDescent="0.2">
      <c r="A36">
        <f>ROW(Source!A33)</f>
        <v>33</v>
      </c>
      <c r="B36">
        <v>30032641</v>
      </c>
      <c r="C36">
        <v>30033618</v>
      </c>
      <c r="D36">
        <v>22163619</v>
      </c>
      <c r="E36">
        <v>1</v>
      </c>
      <c r="F36">
        <v>1</v>
      </c>
      <c r="G36">
        <v>1</v>
      </c>
      <c r="H36">
        <v>3</v>
      </c>
      <c r="I36" t="s">
        <v>483</v>
      </c>
      <c r="J36" t="s">
        <v>484</v>
      </c>
      <c r="K36" t="s">
        <v>485</v>
      </c>
      <c r="L36">
        <v>1348</v>
      </c>
      <c r="N36">
        <v>1009</v>
      </c>
      <c r="O36" t="s">
        <v>134</v>
      </c>
      <c r="P36" t="s">
        <v>134</v>
      </c>
      <c r="Q36">
        <v>1000</v>
      </c>
      <c r="W36">
        <v>0</v>
      </c>
      <c r="X36">
        <v>-1980240316</v>
      </c>
      <c r="Y36">
        <v>1.5E-3</v>
      </c>
      <c r="AA36">
        <v>122345.1</v>
      </c>
      <c r="AB36">
        <v>0</v>
      </c>
      <c r="AC36">
        <v>0</v>
      </c>
      <c r="AD36">
        <v>0</v>
      </c>
      <c r="AE36">
        <v>15255</v>
      </c>
      <c r="AF36">
        <v>0</v>
      </c>
      <c r="AG36">
        <v>0</v>
      </c>
      <c r="AH36">
        <v>0</v>
      </c>
      <c r="AI36">
        <v>8.02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1.5E-3</v>
      </c>
      <c r="AU36" t="s">
        <v>3</v>
      </c>
      <c r="AV36">
        <v>0</v>
      </c>
      <c r="AW36">
        <v>2</v>
      </c>
      <c r="AX36">
        <v>30033628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3.5999999999999999E-3</v>
      </c>
      <c r="CY36">
        <f>AA36</f>
        <v>122345.1</v>
      </c>
      <c r="CZ36">
        <f>AE36</f>
        <v>15255</v>
      </c>
      <c r="DA36">
        <f>AI36</f>
        <v>8.02</v>
      </c>
      <c r="DB36">
        <f t="shared" si="5"/>
        <v>22.88</v>
      </c>
      <c r="DC36">
        <f t="shared" si="6"/>
        <v>0</v>
      </c>
    </row>
    <row r="37" spans="1:107" x14ac:dyDescent="0.2">
      <c r="A37">
        <f>ROW(Source!A34)</f>
        <v>34</v>
      </c>
      <c r="B37">
        <v>30032641</v>
      </c>
      <c r="C37">
        <v>30033629</v>
      </c>
      <c r="D37">
        <v>10214599</v>
      </c>
      <c r="E37">
        <v>1</v>
      </c>
      <c r="F37">
        <v>1</v>
      </c>
      <c r="G37">
        <v>1</v>
      </c>
      <c r="H37">
        <v>1</v>
      </c>
      <c r="I37" t="s">
        <v>425</v>
      </c>
      <c r="J37" t="s">
        <v>3</v>
      </c>
      <c r="K37" t="s">
        <v>426</v>
      </c>
      <c r="L37">
        <v>1369</v>
      </c>
      <c r="N37">
        <v>1013</v>
      </c>
      <c r="O37" t="s">
        <v>420</v>
      </c>
      <c r="P37" t="s">
        <v>420</v>
      </c>
      <c r="Q37">
        <v>1</v>
      </c>
      <c r="W37">
        <v>0</v>
      </c>
      <c r="X37">
        <v>-1923068736</v>
      </c>
      <c r="Y37">
        <v>31.83</v>
      </c>
      <c r="AA37">
        <v>0</v>
      </c>
      <c r="AB37">
        <v>0</v>
      </c>
      <c r="AC37">
        <v>0</v>
      </c>
      <c r="AD37">
        <v>230.79</v>
      </c>
      <c r="AE37">
        <v>0</v>
      </c>
      <c r="AF37">
        <v>0</v>
      </c>
      <c r="AG37">
        <v>0</v>
      </c>
      <c r="AH37">
        <v>7.67</v>
      </c>
      <c r="AI37">
        <v>1</v>
      </c>
      <c r="AJ37">
        <v>1</v>
      </c>
      <c r="AK37">
        <v>1</v>
      </c>
      <c r="AL37">
        <v>30.09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31.83</v>
      </c>
      <c r="AU37" t="s">
        <v>3</v>
      </c>
      <c r="AV37">
        <v>1</v>
      </c>
      <c r="AW37">
        <v>2</v>
      </c>
      <c r="AX37">
        <v>30033630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Y37*Source!I34</f>
        <v>39.1509</v>
      </c>
      <c r="CY37">
        <f>AD37</f>
        <v>230.79</v>
      </c>
      <c r="CZ37">
        <f>AH37</f>
        <v>7.67</v>
      </c>
      <c r="DA37">
        <f>AL37</f>
        <v>30.09</v>
      </c>
      <c r="DB37">
        <f t="shared" si="5"/>
        <v>244.14</v>
      </c>
      <c r="DC37">
        <f t="shared" si="6"/>
        <v>0</v>
      </c>
    </row>
    <row r="38" spans="1:107" x14ac:dyDescent="0.2">
      <c r="A38">
        <f>ROW(Source!A34)</f>
        <v>34</v>
      </c>
      <c r="B38">
        <v>30032641</v>
      </c>
      <c r="C38">
        <v>30033629</v>
      </c>
      <c r="D38">
        <v>22083330</v>
      </c>
      <c r="E38">
        <v>1</v>
      </c>
      <c r="F38">
        <v>1</v>
      </c>
      <c r="G38">
        <v>1</v>
      </c>
      <c r="H38">
        <v>1</v>
      </c>
      <c r="I38" t="s">
        <v>435</v>
      </c>
      <c r="J38" t="s">
        <v>3</v>
      </c>
      <c r="K38" t="s">
        <v>436</v>
      </c>
      <c r="L38">
        <v>608254</v>
      </c>
      <c r="N38">
        <v>1013</v>
      </c>
      <c r="O38" t="s">
        <v>437</v>
      </c>
      <c r="P38" t="s">
        <v>437</v>
      </c>
      <c r="Q38">
        <v>1</v>
      </c>
      <c r="W38">
        <v>0</v>
      </c>
      <c r="X38">
        <v>95408949</v>
      </c>
      <c r="Y38">
        <v>0.44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30.09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0.44</v>
      </c>
      <c r="AU38" t="s">
        <v>3</v>
      </c>
      <c r="AV38">
        <v>2</v>
      </c>
      <c r="AW38">
        <v>2</v>
      </c>
      <c r="AX38">
        <v>30033631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Y38*Source!I34</f>
        <v>0.54120000000000001</v>
      </c>
      <c r="CY38">
        <f>AD38</f>
        <v>0</v>
      </c>
      <c r="CZ38">
        <f>AH38</f>
        <v>0</v>
      </c>
      <c r="DA38">
        <f>AL38</f>
        <v>1</v>
      </c>
      <c r="DB38">
        <f t="shared" si="5"/>
        <v>0</v>
      </c>
      <c r="DC38">
        <f t="shared" si="6"/>
        <v>0</v>
      </c>
    </row>
    <row r="39" spans="1:107" x14ac:dyDescent="0.2">
      <c r="A39">
        <f>ROW(Source!A34)</f>
        <v>34</v>
      </c>
      <c r="B39">
        <v>30032641</v>
      </c>
      <c r="C39">
        <v>30033629</v>
      </c>
      <c r="D39">
        <v>22146464</v>
      </c>
      <c r="E39">
        <v>1</v>
      </c>
      <c r="F39">
        <v>1</v>
      </c>
      <c r="G39">
        <v>1</v>
      </c>
      <c r="H39">
        <v>2</v>
      </c>
      <c r="I39" t="s">
        <v>486</v>
      </c>
      <c r="J39" t="s">
        <v>487</v>
      </c>
      <c r="K39" t="s">
        <v>488</v>
      </c>
      <c r="L39">
        <v>1368</v>
      </c>
      <c r="N39">
        <v>1011</v>
      </c>
      <c r="O39" t="s">
        <v>424</v>
      </c>
      <c r="P39" t="s">
        <v>424</v>
      </c>
      <c r="Q39">
        <v>1</v>
      </c>
      <c r="W39">
        <v>0</v>
      </c>
      <c r="X39">
        <v>-1205898307</v>
      </c>
      <c r="Y39">
        <v>0.44</v>
      </c>
      <c r="AA39">
        <v>0</v>
      </c>
      <c r="AB39">
        <v>323</v>
      </c>
      <c r="AC39">
        <v>392.07</v>
      </c>
      <c r="AD39">
        <v>0</v>
      </c>
      <c r="AE39">
        <v>0</v>
      </c>
      <c r="AF39">
        <v>30.85</v>
      </c>
      <c r="AG39">
        <v>13.03</v>
      </c>
      <c r="AH39">
        <v>0</v>
      </c>
      <c r="AI39">
        <v>1</v>
      </c>
      <c r="AJ39">
        <v>10.47</v>
      </c>
      <c r="AK39">
        <v>30.09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0.44</v>
      </c>
      <c r="AU39" t="s">
        <v>3</v>
      </c>
      <c r="AV39">
        <v>0</v>
      </c>
      <c r="AW39">
        <v>2</v>
      </c>
      <c r="AX39">
        <v>30033632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Y39*Source!I34</f>
        <v>0.54120000000000001</v>
      </c>
      <c r="CY39">
        <f>AB39</f>
        <v>323</v>
      </c>
      <c r="CZ39">
        <f>AF39</f>
        <v>30.85</v>
      </c>
      <c r="DA39">
        <f>AJ39</f>
        <v>10.47</v>
      </c>
      <c r="DB39">
        <f t="shared" si="5"/>
        <v>13.57</v>
      </c>
      <c r="DC39">
        <f t="shared" si="6"/>
        <v>5.73</v>
      </c>
    </row>
    <row r="40" spans="1:107" x14ac:dyDescent="0.2">
      <c r="A40">
        <f>ROW(Source!A34)</f>
        <v>34</v>
      </c>
      <c r="B40">
        <v>30032641</v>
      </c>
      <c r="C40">
        <v>30033629</v>
      </c>
      <c r="D40">
        <v>22148179</v>
      </c>
      <c r="E40">
        <v>1</v>
      </c>
      <c r="F40">
        <v>1</v>
      </c>
      <c r="G40">
        <v>1</v>
      </c>
      <c r="H40">
        <v>2</v>
      </c>
      <c r="I40" t="s">
        <v>444</v>
      </c>
      <c r="J40" t="s">
        <v>445</v>
      </c>
      <c r="K40" t="s">
        <v>446</v>
      </c>
      <c r="L40">
        <v>1368</v>
      </c>
      <c r="N40">
        <v>1011</v>
      </c>
      <c r="O40" t="s">
        <v>424</v>
      </c>
      <c r="P40" t="s">
        <v>424</v>
      </c>
      <c r="Q40">
        <v>1</v>
      </c>
      <c r="W40">
        <v>0</v>
      </c>
      <c r="X40">
        <v>-1931461795</v>
      </c>
      <c r="Y40">
        <v>0.31</v>
      </c>
      <c r="AA40">
        <v>0</v>
      </c>
      <c r="AB40">
        <v>959.26</v>
      </c>
      <c r="AC40">
        <v>0</v>
      </c>
      <c r="AD40">
        <v>0</v>
      </c>
      <c r="AE40">
        <v>0</v>
      </c>
      <c r="AF40">
        <v>91.62</v>
      </c>
      <c r="AG40">
        <v>0</v>
      </c>
      <c r="AH40">
        <v>0</v>
      </c>
      <c r="AI40">
        <v>1</v>
      </c>
      <c r="AJ40">
        <v>10.47</v>
      </c>
      <c r="AK40">
        <v>30.09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0.31</v>
      </c>
      <c r="AU40" t="s">
        <v>3</v>
      </c>
      <c r="AV40">
        <v>0</v>
      </c>
      <c r="AW40">
        <v>2</v>
      </c>
      <c r="AX40">
        <v>30033633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Y40*Source!I34</f>
        <v>0.38129999999999997</v>
      </c>
      <c r="CY40">
        <f>AB40</f>
        <v>959.26</v>
      </c>
      <c r="CZ40">
        <f>AF40</f>
        <v>91.62</v>
      </c>
      <c r="DA40">
        <f>AJ40</f>
        <v>10.47</v>
      </c>
      <c r="DB40">
        <f t="shared" si="5"/>
        <v>28.4</v>
      </c>
      <c r="DC40">
        <f t="shared" si="6"/>
        <v>0</v>
      </c>
    </row>
    <row r="41" spans="1:107" x14ac:dyDescent="0.2">
      <c r="A41">
        <f>ROW(Source!A34)</f>
        <v>34</v>
      </c>
      <c r="B41">
        <v>30032641</v>
      </c>
      <c r="C41">
        <v>30033629</v>
      </c>
      <c r="D41">
        <v>22150659</v>
      </c>
      <c r="E41">
        <v>1</v>
      </c>
      <c r="F41">
        <v>1</v>
      </c>
      <c r="G41">
        <v>1</v>
      </c>
      <c r="H41">
        <v>3</v>
      </c>
      <c r="I41" t="s">
        <v>447</v>
      </c>
      <c r="J41" t="s">
        <v>448</v>
      </c>
      <c r="K41" t="s">
        <v>449</v>
      </c>
      <c r="L41">
        <v>1348</v>
      </c>
      <c r="N41">
        <v>1009</v>
      </c>
      <c r="O41" t="s">
        <v>134</v>
      </c>
      <c r="P41" t="s">
        <v>134</v>
      </c>
      <c r="Q41">
        <v>1000</v>
      </c>
      <c r="W41">
        <v>0</v>
      </c>
      <c r="X41">
        <v>-444487765</v>
      </c>
      <c r="Y41">
        <v>8.9999999999999993E-3</v>
      </c>
      <c r="AA41">
        <v>81667.66</v>
      </c>
      <c r="AB41">
        <v>0</v>
      </c>
      <c r="AC41">
        <v>0</v>
      </c>
      <c r="AD41">
        <v>0</v>
      </c>
      <c r="AE41">
        <v>10183</v>
      </c>
      <c r="AF41">
        <v>0</v>
      </c>
      <c r="AG41">
        <v>0</v>
      </c>
      <c r="AH41">
        <v>0</v>
      </c>
      <c r="AI41">
        <v>8.02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8.9999999999999993E-3</v>
      </c>
      <c r="AU41" t="s">
        <v>3</v>
      </c>
      <c r="AV41">
        <v>0</v>
      </c>
      <c r="AW41">
        <v>2</v>
      </c>
      <c r="AX41">
        <v>30033634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Y41*Source!I34</f>
        <v>1.1069999999999998E-2</v>
      </c>
      <c r="CY41">
        <f>AA41</f>
        <v>81667.66</v>
      </c>
      <c r="CZ41">
        <f>AE41</f>
        <v>10183</v>
      </c>
      <c r="DA41">
        <f>AI41</f>
        <v>8.02</v>
      </c>
      <c r="DB41">
        <f t="shared" si="5"/>
        <v>91.65</v>
      </c>
      <c r="DC41">
        <f t="shared" si="6"/>
        <v>0</v>
      </c>
    </row>
    <row r="42" spans="1:107" x14ac:dyDescent="0.2">
      <c r="A42">
        <f>ROW(Source!A37)</f>
        <v>37</v>
      </c>
      <c r="B42">
        <v>30032641</v>
      </c>
      <c r="C42">
        <v>30033638</v>
      </c>
      <c r="D42">
        <v>10214621</v>
      </c>
      <c r="E42">
        <v>1</v>
      </c>
      <c r="F42">
        <v>1</v>
      </c>
      <c r="G42">
        <v>1</v>
      </c>
      <c r="H42">
        <v>1</v>
      </c>
      <c r="I42" t="s">
        <v>489</v>
      </c>
      <c r="J42" t="s">
        <v>3</v>
      </c>
      <c r="K42" t="s">
        <v>490</v>
      </c>
      <c r="L42">
        <v>1369</v>
      </c>
      <c r="N42">
        <v>1013</v>
      </c>
      <c r="O42" t="s">
        <v>420</v>
      </c>
      <c r="P42" t="s">
        <v>420</v>
      </c>
      <c r="Q42">
        <v>1</v>
      </c>
      <c r="W42">
        <v>0</v>
      </c>
      <c r="X42">
        <v>1890963868</v>
      </c>
      <c r="Y42">
        <v>4.5199999999999996</v>
      </c>
      <c r="AA42">
        <v>0</v>
      </c>
      <c r="AB42">
        <v>0</v>
      </c>
      <c r="AC42">
        <v>0</v>
      </c>
      <c r="AD42">
        <v>232.9</v>
      </c>
      <c r="AE42">
        <v>0</v>
      </c>
      <c r="AF42">
        <v>0</v>
      </c>
      <c r="AG42">
        <v>0</v>
      </c>
      <c r="AH42">
        <v>7.74</v>
      </c>
      <c r="AI42">
        <v>1</v>
      </c>
      <c r="AJ42">
        <v>1</v>
      </c>
      <c r="AK42">
        <v>1</v>
      </c>
      <c r="AL42">
        <v>30.09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4.5199999999999996</v>
      </c>
      <c r="AU42" t="s">
        <v>3</v>
      </c>
      <c r="AV42">
        <v>1</v>
      </c>
      <c r="AW42">
        <v>2</v>
      </c>
      <c r="AX42">
        <v>30033639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Y42*Source!I37</f>
        <v>40.453999999999994</v>
      </c>
      <c r="CY42">
        <f>AD42</f>
        <v>232.9</v>
      </c>
      <c r="CZ42">
        <f>AH42</f>
        <v>7.74</v>
      </c>
      <c r="DA42">
        <f>AL42</f>
        <v>30.09</v>
      </c>
      <c r="DB42">
        <f t="shared" si="5"/>
        <v>34.979999999999997</v>
      </c>
      <c r="DC42">
        <f t="shared" si="6"/>
        <v>0</v>
      </c>
    </row>
    <row r="43" spans="1:107" x14ac:dyDescent="0.2">
      <c r="A43">
        <f>ROW(Source!A37)</f>
        <v>37</v>
      </c>
      <c r="B43">
        <v>30032641</v>
      </c>
      <c r="C43">
        <v>30033638</v>
      </c>
      <c r="D43">
        <v>22148179</v>
      </c>
      <c r="E43">
        <v>1</v>
      </c>
      <c r="F43">
        <v>1</v>
      </c>
      <c r="G43">
        <v>1</v>
      </c>
      <c r="H43">
        <v>2</v>
      </c>
      <c r="I43" t="s">
        <v>444</v>
      </c>
      <c r="J43" t="s">
        <v>445</v>
      </c>
      <c r="K43" t="s">
        <v>446</v>
      </c>
      <c r="L43">
        <v>1368</v>
      </c>
      <c r="N43">
        <v>1011</v>
      </c>
      <c r="O43" t="s">
        <v>424</v>
      </c>
      <c r="P43" t="s">
        <v>424</v>
      </c>
      <c r="Q43">
        <v>1</v>
      </c>
      <c r="W43">
        <v>0</v>
      </c>
      <c r="X43">
        <v>-1931461795</v>
      </c>
      <c r="Y43">
        <v>0.06</v>
      </c>
      <c r="AA43">
        <v>0</v>
      </c>
      <c r="AB43">
        <v>959.26</v>
      </c>
      <c r="AC43">
        <v>0</v>
      </c>
      <c r="AD43">
        <v>0</v>
      </c>
      <c r="AE43">
        <v>0</v>
      </c>
      <c r="AF43">
        <v>91.62</v>
      </c>
      <c r="AG43">
        <v>0</v>
      </c>
      <c r="AH43">
        <v>0</v>
      </c>
      <c r="AI43">
        <v>1</v>
      </c>
      <c r="AJ43">
        <v>10.47</v>
      </c>
      <c r="AK43">
        <v>30.09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0.06</v>
      </c>
      <c r="AU43" t="s">
        <v>3</v>
      </c>
      <c r="AV43">
        <v>0</v>
      </c>
      <c r="AW43">
        <v>2</v>
      </c>
      <c r="AX43">
        <v>30033640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Y43*Source!I37</f>
        <v>0.53699999999999992</v>
      </c>
      <c r="CY43">
        <f>AB43</f>
        <v>959.26</v>
      </c>
      <c r="CZ43">
        <f>AF43</f>
        <v>91.62</v>
      </c>
      <c r="DA43">
        <f>AJ43</f>
        <v>10.47</v>
      </c>
      <c r="DB43">
        <f t="shared" si="5"/>
        <v>5.5</v>
      </c>
      <c r="DC43">
        <f t="shared" si="6"/>
        <v>0</v>
      </c>
    </row>
    <row r="44" spans="1:107" x14ac:dyDescent="0.2">
      <c r="A44">
        <f>ROW(Source!A37)</f>
        <v>37</v>
      </c>
      <c r="B44">
        <v>30032641</v>
      </c>
      <c r="C44">
        <v>30033638</v>
      </c>
      <c r="D44">
        <v>22149217</v>
      </c>
      <c r="E44">
        <v>1</v>
      </c>
      <c r="F44">
        <v>1</v>
      </c>
      <c r="G44">
        <v>1</v>
      </c>
      <c r="H44">
        <v>3</v>
      </c>
      <c r="I44" t="s">
        <v>491</v>
      </c>
      <c r="J44" t="s">
        <v>492</v>
      </c>
      <c r="K44" t="s">
        <v>493</v>
      </c>
      <c r="L44">
        <v>1348</v>
      </c>
      <c r="N44">
        <v>1009</v>
      </c>
      <c r="O44" t="s">
        <v>134</v>
      </c>
      <c r="P44" t="s">
        <v>134</v>
      </c>
      <c r="Q44">
        <v>1000</v>
      </c>
      <c r="W44">
        <v>0</v>
      </c>
      <c r="X44">
        <v>-592936270</v>
      </c>
      <c r="Y44">
        <v>3.0000000000000001E-3</v>
      </c>
      <c r="AA44">
        <v>67898.12</v>
      </c>
      <c r="AB44">
        <v>0</v>
      </c>
      <c r="AC44">
        <v>0</v>
      </c>
      <c r="AD44">
        <v>0</v>
      </c>
      <c r="AE44">
        <v>8466.1</v>
      </c>
      <c r="AF44">
        <v>0</v>
      </c>
      <c r="AG44">
        <v>0</v>
      </c>
      <c r="AH44">
        <v>0</v>
      </c>
      <c r="AI44">
        <v>8.02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3.0000000000000001E-3</v>
      </c>
      <c r="AU44" t="s">
        <v>3</v>
      </c>
      <c r="AV44">
        <v>0</v>
      </c>
      <c r="AW44">
        <v>2</v>
      </c>
      <c r="AX44">
        <v>30033641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Y44*Source!I37</f>
        <v>2.6849999999999999E-2</v>
      </c>
      <c r="CY44">
        <f>AA44</f>
        <v>67898.12</v>
      </c>
      <c r="CZ44">
        <f>AE44</f>
        <v>8466.1</v>
      </c>
      <c r="DA44">
        <f>AI44</f>
        <v>8.02</v>
      </c>
      <c r="DB44">
        <f t="shared" si="5"/>
        <v>25.4</v>
      </c>
      <c r="DC44">
        <f t="shared" si="6"/>
        <v>0</v>
      </c>
    </row>
    <row r="45" spans="1:107" x14ac:dyDescent="0.2">
      <c r="A45">
        <f>ROW(Source!A40)</f>
        <v>40</v>
      </c>
      <c r="B45">
        <v>30032641</v>
      </c>
      <c r="C45">
        <v>30033645</v>
      </c>
      <c r="D45">
        <v>10214617</v>
      </c>
      <c r="E45">
        <v>1</v>
      </c>
      <c r="F45">
        <v>1</v>
      </c>
      <c r="G45">
        <v>1</v>
      </c>
      <c r="H45">
        <v>1</v>
      </c>
      <c r="I45" t="s">
        <v>494</v>
      </c>
      <c r="J45" t="s">
        <v>3</v>
      </c>
      <c r="K45" t="s">
        <v>495</v>
      </c>
      <c r="L45">
        <v>1369</v>
      </c>
      <c r="N45">
        <v>1013</v>
      </c>
      <c r="O45" t="s">
        <v>420</v>
      </c>
      <c r="P45" t="s">
        <v>420</v>
      </c>
      <c r="Q45">
        <v>1</v>
      </c>
      <c r="W45">
        <v>0</v>
      </c>
      <c r="X45">
        <v>1790311140</v>
      </c>
      <c r="Y45">
        <v>22.68</v>
      </c>
      <c r="AA45">
        <v>0</v>
      </c>
      <c r="AB45">
        <v>0</v>
      </c>
      <c r="AC45">
        <v>0</v>
      </c>
      <c r="AD45">
        <v>235</v>
      </c>
      <c r="AE45">
        <v>0</v>
      </c>
      <c r="AF45">
        <v>0</v>
      </c>
      <c r="AG45">
        <v>0</v>
      </c>
      <c r="AH45">
        <v>7.81</v>
      </c>
      <c r="AI45">
        <v>1</v>
      </c>
      <c r="AJ45">
        <v>1</v>
      </c>
      <c r="AK45">
        <v>1</v>
      </c>
      <c r="AL45">
        <v>30.09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22.68</v>
      </c>
      <c r="AU45" t="s">
        <v>3</v>
      </c>
      <c r="AV45">
        <v>1</v>
      </c>
      <c r="AW45">
        <v>2</v>
      </c>
      <c r="AX45">
        <v>30033646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Y45*Source!I40</f>
        <v>20.2986</v>
      </c>
      <c r="CY45">
        <f>AD45</f>
        <v>235</v>
      </c>
      <c r="CZ45">
        <f>AH45</f>
        <v>7.81</v>
      </c>
      <c r="DA45">
        <f>AL45</f>
        <v>30.09</v>
      </c>
      <c r="DB45">
        <f t="shared" si="5"/>
        <v>177.13</v>
      </c>
      <c r="DC45">
        <f t="shared" si="6"/>
        <v>0</v>
      </c>
    </row>
    <row r="46" spans="1:107" x14ac:dyDescent="0.2">
      <c r="A46">
        <f>ROW(Source!A40)</f>
        <v>40</v>
      </c>
      <c r="B46">
        <v>30032641</v>
      </c>
      <c r="C46">
        <v>30033645</v>
      </c>
      <c r="D46">
        <v>22083330</v>
      </c>
      <c r="E46">
        <v>1</v>
      </c>
      <c r="F46">
        <v>1</v>
      </c>
      <c r="G46">
        <v>1</v>
      </c>
      <c r="H46">
        <v>1</v>
      </c>
      <c r="I46" t="s">
        <v>435</v>
      </c>
      <c r="J46" t="s">
        <v>3</v>
      </c>
      <c r="K46" t="s">
        <v>436</v>
      </c>
      <c r="L46">
        <v>608254</v>
      </c>
      <c r="N46">
        <v>1013</v>
      </c>
      <c r="O46" t="s">
        <v>437</v>
      </c>
      <c r="P46" t="s">
        <v>437</v>
      </c>
      <c r="Q46">
        <v>1</v>
      </c>
      <c r="W46">
        <v>0</v>
      </c>
      <c r="X46">
        <v>95408949</v>
      </c>
      <c r="Y46">
        <v>0.28999999999999998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30.09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0.28999999999999998</v>
      </c>
      <c r="AU46" t="s">
        <v>3</v>
      </c>
      <c r="AV46">
        <v>2</v>
      </c>
      <c r="AW46">
        <v>2</v>
      </c>
      <c r="AX46">
        <v>30033647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Y46*Source!I40</f>
        <v>0.25955</v>
      </c>
      <c r="CY46">
        <f>AD46</f>
        <v>0</v>
      </c>
      <c r="CZ46">
        <f>AH46</f>
        <v>0</v>
      </c>
      <c r="DA46">
        <f>AL46</f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ROW(Source!A40)</f>
        <v>40</v>
      </c>
      <c r="B47">
        <v>30032641</v>
      </c>
      <c r="C47">
        <v>30033645</v>
      </c>
      <c r="D47">
        <v>22146252</v>
      </c>
      <c r="E47">
        <v>1</v>
      </c>
      <c r="F47">
        <v>1</v>
      </c>
      <c r="G47">
        <v>1</v>
      </c>
      <c r="H47">
        <v>2</v>
      </c>
      <c r="I47" t="s">
        <v>466</v>
      </c>
      <c r="J47" t="s">
        <v>467</v>
      </c>
      <c r="K47" t="s">
        <v>468</v>
      </c>
      <c r="L47">
        <v>1368</v>
      </c>
      <c r="N47">
        <v>1011</v>
      </c>
      <c r="O47" t="s">
        <v>424</v>
      </c>
      <c r="P47" t="s">
        <v>424</v>
      </c>
      <c r="Q47">
        <v>1</v>
      </c>
      <c r="W47">
        <v>0</v>
      </c>
      <c r="X47">
        <v>-2048414082</v>
      </c>
      <c r="Y47">
        <v>0.28999999999999998</v>
      </c>
      <c r="AA47">
        <v>0</v>
      </c>
      <c r="AB47">
        <v>899.69</v>
      </c>
      <c r="AC47">
        <v>392.07</v>
      </c>
      <c r="AD47">
        <v>0</v>
      </c>
      <c r="AE47">
        <v>0</v>
      </c>
      <c r="AF47">
        <v>85.93</v>
      </c>
      <c r="AG47">
        <v>13.03</v>
      </c>
      <c r="AH47">
        <v>0</v>
      </c>
      <c r="AI47">
        <v>1</v>
      </c>
      <c r="AJ47">
        <v>10.47</v>
      </c>
      <c r="AK47">
        <v>30.09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0.28999999999999998</v>
      </c>
      <c r="AU47" t="s">
        <v>3</v>
      </c>
      <c r="AV47">
        <v>0</v>
      </c>
      <c r="AW47">
        <v>2</v>
      </c>
      <c r="AX47">
        <v>30033648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Y47*Source!I40</f>
        <v>0.25955</v>
      </c>
      <c r="CY47">
        <f>AB47</f>
        <v>899.69</v>
      </c>
      <c r="CZ47">
        <f>AF47</f>
        <v>85.93</v>
      </c>
      <c r="DA47">
        <f>AJ47</f>
        <v>10.47</v>
      </c>
      <c r="DB47">
        <f t="shared" si="5"/>
        <v>24.92</v>
      </c>
      <c r="DC47">
        <f t="shared" si="6"/>
        <v>3.78</v>
      </c>
    </row>
    <row r="48" spans="1:107" x14ac:dyDescent="0.2">
      <c r="A48">
        <f>ROW(Source!A40)</f>
        <v>40</v>
      </c>
      <c r="B48">
        <v>30032641</v>
      </c>
      <c r="C48">
        <v>30033645</v>
      </c>
      <c r="D48">
        <v>22212979</v>
      </c>
      <c r="E48">
        <v>1</v>
      </c>
      <c r="F48">
        <v>1</v>
      </c>
      <c r="G48">
        <v>1</v>
      </c>
      <c r="H48">
        <v>3</v>
      </c>
      <c r="I48" t="s">
        <v>430</v>
      </c>
      <c r="J48" t="s">
        <v>431</v>
      </c>
      <c r="K48" t="s">
        <v>432</v>
      </c>
      <c r="L48">
        <v>1348</v>
      </c>
      <c r="N48">
        <v>1009</v>
      </c>
      <c r="O48" t="s">
        <v>134</v>
      </c>
      <c r="P48" t="s">
        <v>134</v>
      </c>
      <c r="Q48">
        <v>1000</v>
      </c>
      <c r="W48">
        <v>0</v>
      </c>
      <c r="X48">
        <v>367953619</v>
      </c>
      <c r="Y48">
        <v>0.9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8.02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0.9</v>
      </c>
      <c r="AU48" t="s">
        <v>3</v>
      </c>
      <c r="AV48">
        <v>0</v>
      </c>
      <c r="AW48">
        <v>2</v>
      </c>
      <c r="AX48">
        <v>30033649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Y48*Source!I40</f>
        <v>0.80549999999999999</v>
      </c>
      <c r="CY48">
        <f>AA48</f>
        <v>0</v>
      </c>
      <c r="CZ48">
        <f>AE48</f>
        <v>0</v>
      </c>
      <c r="DA48">
        <f>AI48</f>
        <v>8.02</v>
      </c>
      <c r="DB48">
        <f t="shared" si="5"/>
        <v>0</v>
      </c>
      <c r="DC48">
        <f t="shared" si="6"/>
        <v>0</v>
      </c>
    </row>
    <row r="49" spans="1:107" x14ac:dyDescent="0.2">
      <c r="A49">
        <f>ROW(Source!A41)</f>
        <v>41</v>
      </c>
      <c r="B49">
        <v>30032641</v>
      </c>
      <c r="C49">
        <v>30033650</v>
      </c>
      <c r="D49">
        <v>10214639</v>
      </c>
      <c r="E49">
        <v>1</v>
      </c>
      <c r="F49">
        <v>1</v>
      </c>
      <c r="G49">
        <v>1</v>
      </c>
      <c r="H49">
        <v>1</v>
      </c>
      <c r="I49" t="s">
        <v>496</v>
      </c>
      <c r="J49" t="s">
        <v>3</v>
      </c>
      <c r="K49" t="s">
        <v>497</v>
      </c>
      <c r="L49">
        <v>1369</v>
      </c>
      <c r="N49">
        <v>1013</v>
      </c>
      <c r="O49" t="s">
        <v>420</v>
      </c>
      <c r="P49" t="s">
        <v>420</v>
      </c>
      <c r="Q49">
        <v>1</v>
      </c>
      <c r="W49">
        <v>0</v>
      </c>
      <c r="X49">
        <v>-1013777572</v>
      </c>
      <c r="Y49">
        <v>27.703499999999998</v>
      </c>
      <c r="AA49">
        <v>0</v>
      </c>
      <c r="AB49">
        <v>0</v>
      </c>
      <c r="AC49">
        <v>0</v>
      </c>
      <c r="AD49">
        <v>241.32</v>
      </c>
      <c r="AE49">
        <v>0</v>
      </c>
      <c r="AF49">
        <v>0</v>
      </c>
      <c r="AG49">
        <v>0</v>
      </c>
      <c r="AH49">
        <v>8.02</v>
      </c>
      <c r="AI49">
        <v>1</v>
      </c>
      <c r="AJ49">
        <v>1</v>
      </c>
      <c r="AK49">
        <v>1</v>
      </c>
      <c r="AL49">
        <v>30.09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24.09</v>
      </c>
      <c r="AU49" t="s">
        <v>44</v>
      </c>
      <c r="AV49">
        <v>1</v>
      </c>
      <c r="AW49">
        <v>2</v>
      </c>
      <c r="AX49">
        <v>30033651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Y49*Source!I41</f>
        <v>45.018187499999996</v>
      </c>
      <c r="CY49">
        <f>AD49</f>
        <v>241.32</v>
      </c>
      <c r="CZ49">
        <f>AH49</f>
        <v>8.02</v>
      </c>
      <c r="DA49">
        <f>AL49</f>
        <v>30.09</v>
      </c>
      <c r="DB49">
        <f>ROUND((ROUND(AT49*CZ49,2)*ROUND(1.15,7)),6)</f>
        <v>222.18</v>
      </c>
      <c r="DC49">
        <f>ROUND((ROUND(AT49*AG49,2)*ROUND(1.15,7)),6)</f>
        <v>0</v>
      </c>
    </row>
    <row r="50" spans="1:107" x14ac:dyDescent="0.2">
      <c r="A50">
        <f>ROW(Source!A41)</f>
        <v>41</v>
      </c>
      <c r="B50">
        <v>30032641</v>
      </c>
      <c r="C50">
        <v>30033650</v>
      </c>
      <c r="D50">
        <v>22083330</v>
      </c>
      <c r="E50">
        <v>1</v>
      </c>
      <c r="F50">
        <v>1</v>
      </c>
      <c r="G50">
        <v>1</v>
      </c>
      <c r="H50">
        <v>1</v>
      </c>
      <c r="I50" t="s">
        <v>435</v>
      </c>
      <c r="J50" t="s">
        <v>3</v>
      </c>
      <c r="K50" t="s">
        <v>436</v>
      </c>
      <c r="L50">
        <v>608254</v>
      </c>
      <c r="N50">
        <v>1013</v>
      </c>
      <c r="O50" t="s">
        <v>437</v>
      </c>
      <c r="P50" t="s">
        <v>437</v>
      </c>
      <c r="Q50">
        <v>1</v>
      </c>
      <c r="W50">
        <v>0</v>
      </c>
      <c r="X50">
        <v>95408949</v>
      </c>
      <c r="Y50">
        <v>0.1875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30.09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0.15</v>
      </c>
      <c r="AU50" t="s">
        <v>43</v>
      </c>
      <c r="AV50">
        <v>2</v>
      </c>
      <c r="AW50">
        <v>2</v>
      </c>
      <c r="AX50">
        <v>30033652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Y50*Source!I41</f>
        <v>0.3046875</v>
      </c>
      <c r="CY50">
        <f>AD50</f>
        <v>0</v>
      </c>
      <c r="CZ50">
        <f>AH50</f>
        <v>0</v>
      </c>
      <c r="DA50">
        <f>AL50</f>
        <v>1</v>
      </c>
      <c r="DB50">
        <f>ROUND((ROUND(AT50*CZ50,2)*ROUND(1.25,7)),6)</f>
        <v>0</v>
      </c>
      <c r="DC50">
        <f>ROUND((ROUND(AT50*AG50,2)*ROUND(1.25,7)),6)</f>
        <v>0</v>
      </c>
    </row>
    <row r="51" spans="1:107" x14ac:dyDescent="0.2">
      <c r="A51">
        <f>ROW(Source!A41)</f>
        <v>41</v>
      </c>
      <c r="B51">
        <v>30032641</v>
      </c>
      <c r="C51">
        <v>30033650</v>
      </c>
      <c r="D51">
        <v>22146333</v>
      </c>
      <c r="E51">
        <v>1</v>
      </c>
      <c r="F51">
        <v>1</v>
      </c>
      <c r="G51">
        <v>1</v>
      </c>
      <c r="H51">
        <v>2</v>
      </c>
      <c r="I51" t="s">
        <v>438</v>
      </c>
      <c r="J51" t="s">
        <v>439</v>
      </c>
      <c r="K51" t="s">
        <v>440</v>
      </c>
      <c r="L51">
        <v>1368</v>
      </c>
      <c r="N51">
        <v>1011</v>
      </c>
      <c r="O51" t="s">
        <v>424</v>
      </c>
      <c r="P51" t="s">
        <v>424</v>
      </c>
      <c r="Q51">
        <v>1</v>
      </c>
      <c r="W51">
        <v>0</v>
      </c>
      <c r="X51">
        <v>1170567961</v>
      </c>
      <c r="Y51">
        <v>0.1875</v>
      </c>
      <c r="AA51">
        <v>0</v>
      </c>
      <c r="AB51">
        <v>1135.47</v>
      </c>
      <c r="AC51">
        <v>392.07</v>
      </c>
      <c r="AD51">
        <v>0</v>
      </c>
      <c r="AE51">
        <v>0</v>
      </c>
      <c r="AF51">
        <v>108.45</v>
      </c>
      <c r="AG51">
        <v>13.03</v>
      </c>
      <c r="AH51">
        <v>0</v>
      </c>
      <c r="AI51">
        <v>1</v>
      </c>
      <c r="AJ51">
        <v>10.47</v>
      </c>
      <c r="AK51">
        <v>30.09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0.15</v>
      </c>
      <c r="AU51" t="s">
        <v>43</v>
      </c>
      <c r="AV51">
        <v>0</v>
      </c>
      <c r="AW51">
        <v>2</v>
      </c>
      <c r="AX51">
        <v>30033653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Y51*Source!I41</f>
        <v>0.3046875</v>
      </c>
      <c r="CY51">
        <f>AB51</f>
        <v>1135.47</v>
      </c>
      <c r="CZ51">
        <f>AF51</f>
        <v>108.45</v>
      </c>
      <c r="DA51">
        <f>AJ51</f>
        <v>10.47</v>
      </c>
      <c r="DB51">
        <f>ROUND((ROUND(AT51*CZ51,2)*ROUND(1.25,7)),6)</f>
        <v>20.337499999999999</v>
      </c>
      <c r="DC51">
        <f>ROUND((ROUND(AT51*AG51,2)*ROUND(1.25,7)),6)</f>
        <v>2.4375</v>
      </c>
    </row>
    <row r="52" spans="1:107" x14ac:dyDescent="0.2">
      <c r="A52">
        <f>ROW(Source!A41)</f>
        <v>41</v>
      </c>
      <c r="B52">
        <v>30032641</v>
      </c>
      <c r="C52">
        <v>30033650</v>
      </c>
      <c r="D52">
        <v>22147944</v>
      </c>
      <c r="E52">
        <v>1</v>
      </c>
      <c r="F52">
        <v>1</v>
      </c>
      <c r="G52">
        <v>1</v>
      </c>
      <c r="H52">
        <v>2</v>
      </c>
      <c r="I52" t="s">
        <v>498</v>
      </c>
      <c r="J52" t="s">
        <v>499</v>
      </c>
      <c r="K52" t="s">
        <v>500</v>
      </c>
      <c r="L52">
        <v>1368</v>
      </c>
      <c r="N52">
        <v>1011</v>
      </c>
      <c r="O52" t="s">
        <v>424</v>
      </c>
      <c r="P52" t="s">
        <v>424</v>
      </c>
      <c r="Q52">
        <v>1</v>
      </c>
      <c r="W52">
        <v>0</v>
      </c>
      <c r="X52">
        <v>1603202925</v>
      </c>
      <c r="Y52">
        <v>0.55000000000000004</v>
      </c>
      <c r="AA52">
        <v>0</v>
      </c>
      <c r="AB52">
        <v>50.99</v>
      </c>
      <c r="AC52">
        <v>0</v>
      </c>
      <c r="AD52">
        <v>0</v>
      </c>
      <c r="AE52">
        <v>0</v>
      </c>
      <c r="AF52">
        <v>4.87</v>
      </c>
      <c r="AG52">
        <v>0</v>
      </c>
      <c r="AH52">
        <v>0</v>
      </c>
      <c r="AI52">
        <v>1</v>
      </c>
      <c r="AJ52">
        <v>10.47</v>
      </c>
      <c r="AK52">
        <v>30.09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0.44</v>
      </c>
      <c r="AU52" t="s">
        <v>43</v>
      </c>
      <c r="AV52">
        <v>0</v>
      </c>
      <c r="AW52">
        <v>2</v>
      </c>
      <c r="AX52">
        <v>30033654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Y52*Source!I41</f>
        <v>0.89375000000000004</v>
      </c>
      <c r="CY52">
        <f>AB52</f>
        <v>50.99</v>
      </c>
      <c r="CZ52">
        <f>AF52</f>
        <v>4.87</v>
      </c>
      <c r="DA52">
        <f>AJ52</f>
        <v>10.47</v>
      </c>
      <c r="DB52">
        <f>ROUND((ROUND(AT52*CZ52,2)*ROUND(1.25,7)),6)</f>
        <v>2.6749999999999998</v>
      </c>
      <c r="DC52">
        <f>ROUND((ROUND(AT52*AG52,2)*ROUND(1.25,7)),6)</f>
        <v>0</v>
      </c>
    </row>
    <row r="53" spans="1:107" x14ac:dyDescent="0.2">
      <c r="A53">
        <f>ROW(Source!A41)</f>
        <v>41</v>
      </c>
      <c r="B53">
        <v>30032641</v>
      </c>
      <c r="C53">
        <v>30033650</v>
      </c>
      <c r="D53">
        <v>22148179</v>
      </c>
      <c r="E53">
        <v>1</v>
      </c>
      <c r="F53">
        <v>1</v>
      </c>
      <c r="G53">
        <v>1</v>
      </c>
      <c r="H53">
        <v>2</v>
      </c>
      <c r="I53" t="s">
        <v>444</v>
      </c>
      <c r="J53" t="s">
        <v>445</v>
      </c>
      <c r="K53" t="s">
        <v>446</v>
      </c>
      <c r="L53">
        <v>1368</v>
      </c>
      <c r="N53">
        <v>1011</v>
      </c>
      <c r="O53" t="s">
        <v>424</v>
      </c>
      <c r="P53" t="s">
        <v>424</v>
      </c>
      <c r="Q53">
        <v>1</v>
      </c>
      <c r="W53">
        <v>0</v>
      </c>
      <c r="X53">
        <v>-1931461795</v>
      </c>
      <c r="Y53">
        <v>0.27500000000000002</v>
      </c>
      <c r="AA53">
        <v>0</v>
      </c>
      <c r="AB53">
        <v>959.26</v>
      </c>
      <c r="AC53">
        <v>0</v>
      </c>
      <c r="AD53">
        <v>0</v>
      </c>
      <c r="AE53">
        <v>0</v>
      </c>
      <c r="AF53">
        <v>91.62</v>
      </c>
      <c r="AG53">
        <v>0</v>
      </c>
      <c r="AH53">
        <v>0</v>
      </c>
      <c r="AI53">
        <v>1</v>
      </c>
      <c r="AJ53">
        <v>10.47</v>
      </c>
      <c r="AK53">
        <v>30.09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0.22</v>
      </c>
      <c r="AU53" t="s">
        <v>43</v>
      </c>
      <c r="AV53">
        <v>0</v>
      </c>
      <c r="AW53">
        <v>2</v>
      </c>
      <c r="AX53">
        <v>30033655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Y53*Source!I41</f>
        <v>0.44687500000000002</v>
      </c>
      <c r="CY53">
        <f>AB53</f>
        <v>959.26</v>
      </c>
      <c r="CZ53">
        <f>AF53</f>
        <v>91.62</v>
      </c>
      <c r="DA53">
        <f>AJ53</f>
        <v>10.47</v>
      </c>
      <c r="DB53">
        <f>ROUND((ROUND(AT53*CZ53,2)*ROUND(1.25,7)),6)</f>
        <v>25.2</v>
      </c>
      <c r="DC53">
        <f>ROUND((ROUND(AT53*AG53,2)*ROUND(1.25,7)),6)</f>
        <v>0</v>
      </c>
    </row>
    <row r="54" spans="1:107" x14ac:dyDescent="0.2">
      <c r="A54">
        <f>ROW(Source!A41)</f>
        <v>41</v>
      </c>
      <c r="B54">
        <v>30032641</v>
      </c>
      <c r="C54">
        <v>30033650</v>
      </c>
      <c r="D54">
        <v>22149775</v>
      </c>
      <c r="E54">
        <v>1</v>
      </c>
      <c r="F54">
        <v>1</v>
      </c>
      <c r="G54">
        <v>1</v>
      </c>
      <c r="H54">
        <v>3</v>
      </c>
      <c r="I54" t="s">
        <v>501</v>
      </c>
      <c r="J54" t="s">
        <v>502</v>
      </c>
      <c r="K54" t="s">
        <v>503</v>
      </c>
      <c r="L54">
        <v>1348</v>
      </c>
      <c r="N54">
        <v>1009</v>
      </c>
      <c r="O54" t="s">
        <v>134</v>
      </c>
      <c r="P54" t="s">
        <v>134</v>
      </c>
      <c r="Q54">
        <v>1000</v>
      </c>
      <c r="W54">
        <v>0</v>
      </c>
      <c r="X54">
        <v>-143952731</v>
      </c>
      <c r="Y54">
        <v>3.7999999999999999E-2</v>
      </c>
      <c r="AA54">
        <v>52145.08</v>
      </c>
      <c r="AB54">
        <v>0</v>
      </c>
      <c r="AC54">
        <v>0</v>
      </c>
      <c r="AD54">
        <v>0</v>
      </c>
      <c r="AE54">
        <v>6501.88</v>
      </c>
      <c r="AF54">
        <v>0</v>
      </c>
      <c r="AG54">
        <v>0</v>
      </c>
      <c r="AH54">
        <v>0</v>
      </c>
      <c r="AI54">
        <v>8.02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3.7999999999999999E-2</v>
      </c>
      <c r="AU54" t="s">
        <v>3</v>
      </c>
      <c r="AV54">
        <v>0</v>
      </c>
      <c r="AW54">
        <v>2</v>
      </c>
      <c r="AX54">
        <v>30033656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Y54*Source!I41</f>
        <v>6.1749999999999999E-2</v>
      </c>
      <c r="CY54">
        <f t="shared" ref="CY54:CY61" si="7">AA54</f>
        <v>52145.08</v>
      </c>
      <c r="CZ54">
        <f t="shared" ref="CZ54:CZ61" si="8">AE54</f>
        <v>6501.88</v>
      </c>
      <c r="DA54">
        <f t="shared" ref="DA54:DA61" si="9">AI54</f>
        <v>8.02</v>
      </c>
      <c r="DB54">
        <f t="shared" ref="DB54:DB61" si="10">ROUND(ROUND(AT54*CZ54,2),6)</f>
        <v>247.07</v>
      </c>
      <c r="DC54">
        <f t="shared" ref="DC54:DC61" si="11">ROUND(ROUND(AT54*AG54,2),6)</f>
        <v>0</v>
      </c>
    </row>
    <row r="55" spans="1:107" x14ac:dyDescent="0.2">
      <c r="A55">
        <f>ROW(Source!A41)</f>
        <v>41</v>
      </c>
      <c r="B55">
        <v>30032641</v>
      </c>
      <c r="C55">
        <v>30033650</v>
      </c>
      <c r="D55">
        <v>22149790</v>
      </c>
      <c r="E55">
        <v>1</v>
      </c>
      <c r="F55">
        <v>1</v>
      </c>
      <c r="G55">
        <v>1</v>
      </c>
      <c r="H55">
        <v>3</v>
      </c>
      <c r="I55" t="s">
        <v>504</v>
      </c>
      <c r="J55" t="s">
        <v>505</v>
      </c>
      <c r="K55" t="s">
        <v>506</v>
      </c>
      <c r="L55">
        <v>1348</v>
      </c>
      <c r="N55">
        <v>1009</v>
      </c>
      <c r="O55" t="s">
        <v>134</v>
      </c>
      <c r="P55" t="s">
        <v>134</v>
      </c>
      <c r="Q55">
        <v>1000</v>
      </c>
      <c r="W55">
        <v>0</v>
      </c>
      <c r="X55">
        <v>2114804490</v>
      </c>
      <c r="Y55">
        <v>4.3800000000000002E-3</v>
      </c>
      <c r="AA55">
        <v>38862.589999999997</v>
      </c>
      <c r="AB55">
        <v>0</v>
      </c>
      <c r="AC55">
        <v>0</v>
      </c>
      <c r="AD55">
        <v>0</v>
      </c>
      <c r="AE55">
        <v>4845.71</v>
      </c>
      <c r="AF55">
        <v>0</v>
      </c>
      <c r="AG55">
        <v>0</v>
      </c>
      <c r="AH55">
        <v>0</v>
      </c>
      <c r="AI55">
        <v>8.02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4.3800000000000002E-3</v>
      </c>
      <c r="AU55" t="s">
        <v>3</v>
      </c>
      <c r="AV55">
        <v>0</v>
      </c>
      <c r="AW55">
        <v>2</v>
      </c>
      <c r="AX55">
        <v>30033657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Y55*Source!I41</f>
        <v>7.1175000000000006E-3</v>
      </c>
      <c r="CY55">
        <f t="shared" si="7"/>
        <v>38862.589999999997</v>
      </c>
      <c r="CZ55">
        <f t="shared" si="8"/>
        <v>4845.71</v>
      </c>
      <c r="DA55">
        <f t="shared" si="9"/>
        <v>8.02</v>
      </c>
      <c r="DB55">
        <f t="shared" si="10"/>
        <v>21.22</v>
      </c>
      <c r="DC55">
        <f t="shared" si="11"/>
        <v>0</v>
      </c>
    </row>
    <row r="56" spans="1:107" x14ac:dyDescent="0.2">
      <c r="A56">
        <f>ROW(Source!A41)</f>
        <v>41</v>
      </c>
      <c r="B56">
        <v>30032641</v>
      </c>
      <c r="C56">
        <v>30033650</v>
      </c>
      <c r="D56">
        <v>22150605</v>
      </c>
      <c r="E56">
        <v>1</v>
      </c>
      <c r="F56">
        <v>1</v>
      </c>
      <c r="G56">
        <v>1</v>
      </c>
      <c r="H56">
        <v>3</v>
      </c>
      <c r="I56" t="s">
        <v>507</v>
      </c>
      <c r="J56" t="s">
        <v>508</v>
      </c>
      <c r="K56" t="s">
        <v>509</v>
      </c>
      <c r="L56">
        <v>1327</v>
      </c>
      <c r="N56">
        <v>1005</v>
      </c>
      <c r="O56" t="s">
        <v>91</v>
      </c>
      <c r="P56" t="s">
        <v>91</v>
      </c>
      <c r="Q56">
        <v>1</v>
      </c>
      <c r="W56">
        <v>0</v>
      </c>
      <c r="X56">
        <v>1834989622</v>
      </c>
      <c r="Y56">
        <v>3.38</v>
      </c>
      <c r="AA56">
        <v>49.48</v>
      </c>
      <c r="AB56">
        <v>0</v>
      </c>
      <c r="AC56">
        <v>0</v>
      </c>
      <c r="AD56">
        <v>0</v>
      </c>
      <c r="AE56">
        <v>6.17</v>
      </c>
      <c r="AF56">
        <v>0</v>
      </c>
      <c r="AG56">
        <v>0</v>
      </c>
      <c r="AH56">
        <v>0</v>
      </c>
      <c r="AI56">
        <v>8.02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3.38</v>
      </c>
      <c r="AU56" t="s">
        <v>3</v>
      </c>
      <c r="AV56">
        <v>0</v>
      </c>
      <c r="AW56">
        <v>2</v>
      </c>
      <c r="AX56">
        <v>30033658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Y56*Source!I41</f>
        <v>5.4924999999999997</v>
      </c>
      <c r="CY56">
        <f t="shared" si="7"/>
        <v>49.48</v>
      </c>
      <c r="CZ56">
        <f t="shared" si="8"/>
        <v>6.17</v>
      </c>
      <c r="DA56">
        <f t="shared" si="9"/>
        <v>8.02</v>
      </c>
      <c r="DB56">
        <f t="shared" si="10"/>
        <v>20.85</v>
      </c>
      <c r="DC56">
        <f t="shared" si="11"/>
        <v>0</v>
      </c>
    </row>
    <row r="57" spans="1:107" x14ac:dyDescent="0.2">
      <c r="A57">
        <f>ROW(Source!A41)</f>
        <v>41</v>
      </c>
      <c r="B57">
        <v>30032641</v>
      </c>
      <c r="C57">
        <v>30033650</v>
      </c>
      <c r="D57">
        <v>22150659</v>
      </c>
      <c r="E57">
        <v>1</v>
      </c>
      <c r="F57">
        <v>1</v>
      </c>
      <c r="G57">
        <v>1</v>
      </c>
      <c r="H57">
        <v>3</v>
      </c>
      <c r="I57" t="s">
        <v>447</v>
      </c>
      <c r="J57" t="s">
        <v>448</v>
      </c>
      <c r="K57" t="s">
        <v>449</v>
      </c>
      <c r="L57">
        <v>1348</v>
      </c>
      <c r="N57">
        <v>1009</v>
      </c>
      <c r="O57" t="s">
        <v>134</v>
      </c>
      <c r="P57" t="s">
        <v>134</v>
      </c>
      <c r="Q57">
        <v>1000</v>
      </c>
      <c r="W57">
        <v>0</v>
      </c>
      <c r="X57">
        <v>-444487765</v>
      </c>
      <c r="Y57">
        <v>7.1999999999999998E-3</v>
      </c>
      <c r="AA57">
        <v>81667.66</v>
      </c>
      <c r="AB57">
        <v>0</v>
      </c>
      <c r="AC57">
        <v>0</v>
      </c>
      <c r="AD57">
        <v>0</v>
      </c>
      <c r="AE57">
        <v>10183</v>
      </c>
      <c r="AF57">
        <v>0</v>
      </c>
      <c r="AG57">
        <v>0</v>
      </c>
      <c r="AH57">
        <v>0</v>
      </c>
      <c r="AI57">
        <v>8.02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7.1999999999999998E-3</v>
      </c>
      <c r="AU57" t="s">
        <v>3</v>
      </c>
      <c r="AV57">
        <v>0</v>
      </c>
      <c r="AW57">
        <v>2</v>
      </c>
      <c r="AX57">
        <v>30033659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Y57*Source!I41</f>
        <v>1.17E-2</v>
      </c>
      <c r="CY57">
        <f t="shared" si="7"/>
        <v>81667.66</v>
      </c>
      <c r="CZ57">
        <f t="shared" si="8"/>
        <v>10183</v>
      </c>
      <c r="DA57">
        <f t="shared" si="9"/>
        <v>8.02</v>
      </c>
      <c r="DB57">
        <f t="shared" si="10"/>
        <v>73.319999999999993</v>
      </c>
      <c r="DC57">
        <f t="shared" si="11"/>
        <v>0</v>
      </c>
    </row>
    <row r="58" spans="1:107" x14ac:dyDescent="0.2">
      <c r="A58">
        <f>ROW(Source!A41)</f>
        <v>41</v>
      </c>
      <c r="B58">
        <v>30032641</v>
      </c>
      <c r="C58">
        <v>30033650</v>
      </c>
      <c r="D58">
        <v>22156557</v>
      </c>
      <c r="E58">
        <v>1</v>
      </c>
      <c r="F58">
        <v>1</v>
      </c>
      <c r="G58">
        <v>1</v>
      </c>
      <c r="H58">
        <v>3</v>
      </c>
      <c r="I58" t="s">
        <v>510</v>
      </c>
      <c r="J58" t="s">
        <v>511</v>
      </c>
      <c r="K58" t="s">
        <v>512</v>
      </c>
      <c r="L58">
        <v>1339</v>
      </c>
      <c r="N58">
        <v>1007</v>
      </c>
      <c r="O58" t="s">
        <v>75</v>
      </c>
      <c r="P58" t="s">
        <v>75</v>
      </c>
      <c r="Q58">
        <v>1</v>
      </c>
      <c r="W58">
        <v>0</v>
      </c>
      <c r="X58">
        <v>-889160266</v>
      </c>
      <c r="Y58">
        <v>0.16</v>
      </c>
      <c r="AA58">
        <v>11228</v>
      </c>
      <c r="AB58">
        <v>0</v>
      </c>
      <c r="AC58">
        <v>0</v>
      </c>
      <c r="AD58">
        <v>0</v>
      </c>
      <c r="AE58">
        <v>1400</v>
      </c>
      <c r="AF58">
        <v>0</v>
      </c>
      <c r="AG58">
        <v>0</v>
      </c>
      <c r="AH58">
        <v>0</v>
      </c>
      <c r="AI58">
        <v>8.02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0.16</v>
      </c>
      <c r="AU58" t="s">
        <v>3</v>
      </c>
      <c r="AV58">
        <v>0</v>
      </c>
      <c r="AW58">
        <v>2</v>
      </c>
      <c r="AX58">
        <v>30033660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Y58*Source!I41</f>
        <v>0.26</v>
      </c>
      <c r="CY58">
        <f t="shared" si="7"/>
        <v>11228</v>
      </c>
      <c r="CZ58">
        <f t="shared" si="8"/>
        <v>1400</v>
      </c>
      <c r="DA58">
        <f t="shared" si="9"/>
        <v>8.02</v>
      </c>
      <c r="DB58">
        <f t="shared" si="10"/>
        <v>224</v>
      </c>
      <c r="DC58">
        <f t="shared" si="11"/>
        <v>0</v>
      </c>
    </row>
    <row r="59" spans="1:107" x14ac:dyDescent="0.2">
      <c r="A59">
        <f>ROW(Source!A41)</f>
        <v>41</v>
      </c>
      <c r="B59">
        <v>30032641</v>
      </c>
      <c r="C59">
        <v>30033650</v>
      </c>
      <c r="D59">
        <v>22156561</v>
      </c>
      <c r="E59">
        <v>1</v>
      </c>
      <c r="F59">
        <v>1</v>
      </c>
      <c r="G59">
        <v>1</v>
      </c>
      <c r="H59">
        <v>3</v>
      </c>
      <c r="I59" t="s">
        <v>513</v>
      </c>
      <c r="J59" t="s">
        <v>514</v>
      </c>
      <c r="K59" t="s">
        <v>515</v>
      </c>
      <c r="L59">
        <v>1339</v>
      </c>
      <c r="N59">
        <v>1007</v>
      </c>
      <c r="O59" t="s">
        <v>75</v>
      </c>
      <c r="P59" t="s">
        <v>75</v>
      </c>
      <c r="Q59">
        <v>1</v>
      </c>
      <c r="W59">
        <v>0</v>
      </c>
      <c r="X59">
        <v>744543659</v>
      </c>
      <c r="Y59">
        <v>0.06</v>
      </c>
      <c r="AA59">
        <v>13127.14</v>
      </c>
      <c r="AB59">
        <v>0</v>
      </c>
      <c r="AC59">
        <v>0</v>
      </c>
      <c r="AD59">
        <v>0</v>
      </c>
      <c r="AE59">
        <v>1636.8</v>
      </c>
      <c r="AF59">
        <v>0</v>
      </c>
      <c r="AG59">
        <v>0</v>
      </c>
      <c r="AH59">
        <v>0</v>
      </c>
      <c r="AI59">
        <v>8.02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0.06</v>
      </c>
      <c r="AU59" t="s">
        <v>3</v>
      </c>
      <c r="AV59">
        <v>0</v>
      </c>
      <c r="AW59">
        <v>2</v>
      </c>
      <c r="AX59">
        <v>30033661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Y59*Source!I41</f>
        <v>9.7500000000000003E-2</v>
      </c>
      <c r="CY59">
        <f t="shared" si="7"/>
        <v>13127.14</v>
      </c>
      <c r="CZ59">
        <f t="shared" si="8"/>
        <v>1636.8</v>
      </c>
      <c r="DA59">
        <f t="shared" si="9"/>
        <v>8.02</v>
      </c>
      <c r="DB59">
        <f t="shared" si="10"/>
        <v>98.21</v>
      </c>
      <c r="DC59">
        <f t="shared" si="11"/>
        <v>0</v>
      </c>
    </row>
    <row r="60" spans="1:107" x14ac:dyDescent="0.2">
      <c r="A60">
        <f>ROW(Source!A41)</f>
        <v>41</v>
      </c>
      <c r="B60">
        <v>30032641</v>
      </c>
      <c r="C60">
        <v>30033650</v>
      </c>
      <c r="D60">
        <v>22156592</v>
      </c>
      <c r="E60">
        <v>1</v>
      </c>
      <c r="F60">
        <v>1</v>
      </c>
      <c r="G60">
        <v>1</v>
      </c>
      <c r="H60">
        <v>3</v>
      </c>
      <c r="I60" t="s">
        <v>516</v>
      </c>
      <c r="J60" t="s">
        <v>517</v>
      </c>
      <c r="K60" t="s">
        <v>518</v>
      </c>
      <c r="L60">
        <v>1339</v>
      </c>
      <c r="N60">
        <v>1007</v>
      </c>
      <c r="O60" t="s">
        <v>75</v>
      </c>
      <c r="P60" t="s">
        <v>75</v>
      </c>
      <c r="Q60">
        <v>1</v>
      </c>
      <c r="W60">
        <v>0</v>
      </c>
      <c r="X60">
        <v>-1441455285</v>
      </c>
      <c r="Y60">
        <v>0.83</v>
      </c>
      <c r="AA60">
        <v>9952.02</v>
      </c>
      <c r="AB60">
        <v>0</v>
      </c>
      <c r="AC60">
        <v>0</v>
      </c>
      <c r="AD60">
        <v>0</v>
      </c>
      <c r="AE60">
        <v>1240.9000000000001</v>
      </c>
      <c r="AF60">
        <v>0</v>
      </c>
      <c r="AG60">
        <v>0</v>
      </c>
      <c r="AH60">
        <v>0</v>
      </c>
      <c r="AI60">
        <v>8.02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0.83</v>
      </c>
      <c r="AU60" t="s">
        <v>3</v>
      </c>
      <c r="AV60">
        <v>0</v>
      </c>
      <c r="AW60">
        <v>2</v>
      </c>
      <c r="AX60">
        <v>30033662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Y60*Source!I41</f>
        <v>1.3487499999999999</v>
      </c>
      <c r="CY60">
        <f t="shared" si="7"/>
        <v>9952.02</v>
      </c>
      <c r="CZ60">
        <f t="shared" si="8"/>
        <v>1240.9000000000001</v>
      </c>
      <c r="DA60">
        <f t="shared" si="9"/>
        <v>8.02</v>
      </c>
      <c r="DB60">
        <f t="shared" si="10"/>
        <v>1029.95</v>
      </c>
      <c r="DC60">
        <f t="shared" si="11"/>
        <v>0</v>
      </c>
    </row>
    <row r="61" spans="1:107" x14ac:dyDescent="0.2">
      <c r="A61">
        <f>ROW(Source!A41)</f>
        <v>41</v>
      </c>
      <c r="B61">
        <v>30032641</v>
      </c>
      <c r="C61">
        <v>30033650</v>
      </c>
      <c r="D61">
        <v>22163619</v>
      </c>
      <c r="E61">
        <v>1</v>
      </c>
      <c r="F61">
        <v>1</v>
      </c>
      <c r="G61">
        <v>1</v>
      </c>
      <c r="H61">
        <v>3</v>
      </c>
      <c r="I61" t="s">
        <v>483</v>
      </c>
      <c r="J61" t="s">
        <v>484</v>
      </c>
      <c r="K61" t="s">
        <v>485</v>
      </c>
      <c r="L61">
        <v>1348</v>
      </c>
      <c r="N61">
        <v>1009</v>
      </c>
      <c r="O61" t="s">
        <v>134</v>
      </c>
      <c r="P61" t="s">
        <v>134</v>
      </c>
      <c r="Q61">
        <v>1000</v>
      </c>
      <c r="W61">
        <v>0</v>
      </c>
      <c r="X61">
        <v>-1980240316</v>
      </c>
      <c r="Y61">
        <v>1.9599999999999999E-3</v>
      </c>
      <c r="AA61">
        <v>122345.1</v>
      </c>
      <c r="AB61">
        <v>0</v>
      </c>
      <c r="AC61">
        <v>0</v>
      </c>
      <c r="AD61">
        <v>0</v>
      </c>
      <c r="AE61">
        <v>15255</v>
      </c>
      <c r="AF61">
        <v>0</v>
      </c>
      <c r="AG61">
        <v>0</v>
      </c>
      <c r="AH61">
        <v>0</v>
      </c>
      <c r="AI61">
        <v>8.02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1.9599999999999999E-3</v>
      </c>
      <c r="AU61" t="s">
        <v>3</v>
      </c>
      <c r="AV61">
        <v>0</v>
      </c>
      <c r="AW61">
        <v>2</v>
      </c>
      <c r="AX61">
        <v>30033663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Y61*Source!I41</f>
        <v>3.1849999999999999E-3</v>
      </c>
      <c r="CY61">
        <f t="shared" si="7"/>
        <v>122345.1</v>
      </c>
      <c r="CZ61">
        <f t="shared" si="8"/>
        <v>15255</v>
      </c>
      <c r="DA61">
        <f t="shared" si="9"/>
        <v>8.02</v>
      </c>
      <c r="DB61">
        <f t="shared" si="10"/>
        <v>29.9</v>
      </c>
      <c r="DC61">
        <f t="shared" si="11"/>
        <v>0</v>
      </c>
    </row>
    <row r="62" spans="1:107" x14ac:dyDescent="0.2">
      <c r="A62">
        <f>ROW(Source!A42)</f>
        <v>42</v>
      </c>
      <c r="B62">
        <v>30032641</v>
      </c>
      <c r="C62">
        <v>30032985</v>
      </c>
      <c r="D62">
        <v>10214635</v>
      </c>
      <c r="E62">
        <v>1</v>
      </c>
      <c r="F62">
        <v>1</v>
      </c>
      <c r="G62">
        <v>1</v>
      </c>
      <c r="H62">
        <v>1</v>
      </c>
      <c r="I62" t="s">
        <v>519</v>
      </c>
      <c r="J62" t="s">
        <v>3</v>
      </c>
      <c r="K62" t="s">
        <v>520</v>
      </c>
      <c r="L62">
        <v>1369</v>
      </c>
      <c r="N62">
        <v>1013</v>
      </c>
      <c r="O62" t="s">
        <v>420</v>
      </c>
      <c r="P62" t="s">
        <v>420</v>
      </c>
      <c r="Q62">
        <v>1</v>
      </c>
      <c r="W62">
        <v>0</v>
      </c>
      <c r="X62">
        <v>-953108061</v>
      </c>
      <c r="Y62">
        <v>10.200499999999998</v>
      </c>
      <c r="AA62">
        <v>0</v>
      </c>
      <c r="AB62">
        <v>0</v>
      </c>
      <c r="AC62">
        <v>0</v>
      </c>
      <c r="AD62">
        <v>273.22000000000003</v>
      </c>
      <c r="AE62">
        <v>0</v>
      </c>
      <c r="AF62">
        <v>0</v>
      </c>
      <c r="AG62">
        <v>0</v>
      </c>
      <c r="AH62">
        <v>9.08</v>
      </c>
      <c r="AI62">
        <v>1</v>
      </c>
      <c r="AJ62">
        <v>1</v>
      </c>
      <c r="AK62">
        <v>1</v>
      </c>
      <c r="AL62">
        <v>30.09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8.8699999999999992</v>
      </c>
      <c r="AU62" t="s">
        <v>44</v>
      </c>
      <c r="AV62">
        <v>1</v>
      </c>
      <c r="AW62">
        <v>2</v>
      </c>
      <c r="AX62">
        <v>30033670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Y62*Source!I42</f>
        <v>140.59349149999997</v>
      </c>
      <c r="CY62">
        <f>AD62</f>
        <v>273.22000000000003</v>
      </c>
      <c r="CZ62">
        <f>AH62</f>
        <v>9.08</v>
      </c>
      <c r="DA62">
        <f>AL62</f>
        <v>30.09</v>
      </c>
      <c r="DB62">
        <f>ROUND((ROUND(AT62*CZ62,2)*ROUND(1.15,7)),6)</f>
        <v>92.620999999999995</v>
      </c>
      <c r="DC62">
        <f>ROUND((ROUND(AT62*AG62,2)*ROUND(1.15,7)),6)</f>
        <v>0</v>
      </c>
    </row>
    <row r="63" spans="1:107" x14ac:dyDescent="0.2">
      <c r="A63">
        <f>ROW(Source!A42)</f>
        <v>42</v>
      </c>
      <c r="B63">
        <v>30032641</v>
      </c>
      <c r="C63">
        <v>30032985</v>
      </c>
      <c r="D63">
        <v>22083330</v>
      </c>
      <c r="E63">
        <v>1</v>
      </c>
      <c r="F63">
        <v>1</v>
      </c>
      <c r="G63">
        <v>1</v>
      </c>
      <c r="H63">
        <v>1</v>
      </c>
      <c r="I63" t="s">
        <v>435</v>
      </c>
      <c r="J63" t="s">
        <v>3</v>
      </c>
      <c r="K63" t="s">
        <v>436</v>
      </c>
      <c r="L63">
        <v>608254</v>
      </c>
      <c r="N63">
        <v>1013</v>
      </c>
      <c r="O63" t="s">
        <v>437</v>
      </c>
      <c r="P63" t="s">
        <v>437</v>
      </c>
      <c r="Q63">
        <v>1</v>
      </c>
      <c r="W63">
        <v>0</v>
      </c>
      <c r="X63">
        <v>95408949</v>
      </c>
      <c r="Y63">
        <v>0.11249999999999999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30.09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0.09</v>
      </c>
      <c r="AU63" t="s">
        <v>43</v>
      </c>
      <c r="AV63">
        <v>2</v>
      </c>
      <c r="AW63">
        <v>2</v>
      </c>
      <c r="AX63">
        <v>30033671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Y63*Source!I42</f>
        <v>1.5505874999999998</v>
      </c>
      <c r="CY63">
        <f>AD63</f>
        <v>0</v>
      </c>
      <c r="CZ63">
        <f>AH63</f>
        <v>0</v>
      </c>
      <c r="DA63">
        <f>AL63</f>
        <v>1</v>
      </c>
      <c r="DB63">
        <f>ROUND((ROUND(AT63*CZ63,2)*ROUND(1.25,7)),6)</f>
        <v>0</v>
      </c>
      <c r="DC63">
        <f>ROUND((ROUND(AT63*AG63,2)*ROUND(1.25,7)),6)</f>
        <v>0</v>
      </c>
    </row>
    <row r="64" spans="1:107" x14ac:dyDescent="0.2">
      <c r="A64">
        <f>ROW(Source!A42)</f>
        <v>42</v>
      </c>
      <c r="B64">
        <v>30032641</v>
      </c>
      <c r="C64">
        <v>30032985</v>
      </c>
      <c r="D64">
        <v>22146462</v>
      </c>
      <c r="E64">
        <v>1</v>
      </c>
      <c r="F64">
        <v>1</v>
      </c>
      <c r="G64">
        <v>1</v>
      </c>
      <c r="H64">
        <v>2</v>
      </c>
      <c r="I64" t="s">
        <v>521</v>
      </c>
      <c r="J64" t="s">
        <v>522</v>
      </c>
      <c r="K64" t="s">
        <v>523</v>
      </c>
      <c r="L64">
        <v>1368</v>
      </c>
      <c r="N64">
        <v>1011</v>
      </c>
      <c r="O64" t="s">
        <v>424</v>
      </c>
      <c r="P64" t="s">
        <v>424</v>
      </c>
      <c r="Q64">
        <v>1</v>
      </c>
      <c r="W64">
        <v>0</v>
      </c>
      <c r="X64">
        <v>-2106392175</v>
      </c>
      <c r="Y64">
        <v>0.11249999999999999</v>
      </c>
      <c r="AA64">
        <v>0</v>
      </c>
      <c r="AB64">
        <v>285.31</v>
      </c>
      <c r="AC64">
        <v>337.01</v>
      </c>
      <c r="AD64">
        <v>0</v>
      </c>
      <c r="AE64">
        <v>0</v>
      </c>
      <c r="AF64">
        <v>27.25</v>
      </c>
      <c r="AG64">
        <v>11.2</v>
      </c>
      <c r="AH64">
        <v>0</v>
      </c>
      <c r="AI64">
        <v>1</v>
      </c>
      <c r="AJ64">
        <v>10.47</v>
      </c>
      <c r="AK64">
        <v>30.09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0.09</v>
      </c>
      <c r="AU64" t="s">
        <v>43</v>
      </c>
      <c r="AV64">
        <v>0</v>
      </c>
      <c r="AW64">
        <v>2</v>
      </c>
      <c r="AX64">
        <v>30033672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Y64*Source!I42</f>
        <v>1.5505874999999998</v>
      </c>
      <c r="CY64">
        <f>AB64</f>
        <v>285.31</v>
      </c>
      <c r="CZ64">
        <f>AF64</f>
        <v>27.25</v>
      </c>
      <c r="DA64">
        <f>AJ64</f>
        <v>10.47</v>
      </c>
      <c r="DB64">
        <f>ROUND((ROUND(AT64*CZ64,2)*ROUND(1.25,7)),6)</f>
        <v>3.0625</v>
      </c>
      <c r="DC64">
        <f>ROUND((ROUND(AT64*AG64,2)*ROUND(1.25,7)),6)</f>
        <v>1.2625</v>
      </c>
    </row>
    <row r="65" spans="1:107" x14ac:dyDescent="0.2">
      <c r="A65">
        <f>ROW(Source!A42)</f>
        <v>42</v>
      </c>
      <c r="B65">
        <v>30032641</v>
      </c>
      <c r="C65">
        <v>30032985</v>
      </c>
      <c r="D65">
        <v>22147990</v>
      </c>
      <c r="E65">
        <v>1</v>
      </c>
      <c r="F65">
        <v>1</v>
      </c>
      <c r="G65">
        <v>1</v>
      </c>
      <c r="H65">
        <v>2</v>
      </c>
      <c r="I65" t="s">
        <v>524</v>
      </c>
      <c r="J65" t="s">
        <v>525</v>
      </c>
      <c r="K65" t="s">
        <v>526</v>
      </c>
      <c r="L65">
        <v>1368</v>
      </c>
      <c r="N65">
        <v>1011</v>
      </c>
      <c r="O65" t="s">
        <v>424</v>
      </c>
      <c r="P65" t="s">
        <v>424</v>
      </c>
      <c r="Q65">
        <v>1</v>
      </c>
      <c r="W65">
        <v>0</v>
      </c>
      <c r="X65">
        <v>-492487493</v>
      </c>
      <c r="Y65">
        <v>9.7624999999999993</v>
      </c>
      <c r="AA65">
        <v>0</v>
      </c>
      <c r="AB65">
        <v>71.41</v>
      </c>
      <c r="AC65">
        <v>0</v>
      </c>
      <c r="AD65">
        <v>0</v>
      </c>
      <c r="AE65">
        <v>0</v>
      </c>
      <c r="AF65">
        <v>6.82</v>
      </c>
      <c r="AG65">
        <v>0</v>
      </c>
      <c r="AH65">
        <v>0</v>
      </c>
      <c r="AI65">
        <v>1</v>
      </c>
      <c r="AJ65">
        <v>10.47</v>
      </c>
      <c r="AK65">
        <v>30.09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7.81</v>
      </c>
      <c r="AU65" t="s">
        <v>43</v>
      </c>
      <c r="AV65">
        <v>0</v>
      </c>
      <c r="AW65">
        <v>2</v>
      </c>
      <c r="AX65">
        <v>30033673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Y65*Source!I42</f>
        <v>134.55653749999999</v>
      </c>
      <c r="CY65">
        <f>AB65</f>
        <v>71.41</v>
      </c>
      <c r="CZ65">
        <f>AF65</f>
        <v>6.82</v>
      </c>
      <c r="DA65">
        <f>AJ65</f>
        <v>10.47</v>
      </c>
      <c r="DB65">
        <f>ROUND((ROUND(AT65*CZ65,2)*ROUND(1.25,7)),6)</f>
        <v>66.575000000000003</v>
      </c>
      <c r="DC65">
        <f>ROUND((ROUND(AT65*AG65,2)*ROUND(1.25,7)),6)</f>
        <v>0</v>
      </c>
    </row>
    <row r="66" spans="1:107" x14ac:dyDescent="0.2">
      <c r="A66">
        <f>ROW(Source!A42)</f>
        <v>42</v>
      </c>
      <c r="B66">
        <v>30032641</v>
      </c>
      <c r="C66">
        <v>30032985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444</v>
      </c>
      <c r="J66" t="s">
        <v>445</v>
      </c>
      <c r="K66" t="s">
        <v>446</v>
      </c>
      <c r="L66">
        <v>1368</v>
      </c>
      <c r="N66">
        <v>1011</v>
      </c>
      <c r="O66" t="s">
        <v>424</v>
      </c>
      <c r="P66" t="s">
        <v>424</v>
      </c>
      <c r="Q66">
        <v>1</v>
      </c>
      <c r="W66">
        <v>0</v>
      </c>
      <c r="X66">
        <v>-1931461795</v>
      </c>
      <c r="Y66">
        <v>0.26250000000000001</v>
      </c>
      <c r="AA66">
        <v>0</v>
      </c>
      <c r="AB66">
        <v>959.26</v>
      </c>
      <c r="AC66">
        <v>0</v>
      </c>
      <c r="AD66">
        <v>0</v>
      </c>
      <c r="AE66">
        <v>0</v>
      </c>
      <c r="AF66">
        <v>91.62</v>
      </c>
      <c r="AG66">
        <v>0</v>
      </c>
      <c r="AH66">
        <v>0</v>
      </c>
      <c r="AI66">
        <v>1</v>
      </c>
      <c r="AJ66">
        <v>10.47</v>
      </c>
      <c r="AK66">
        <v>30.09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0.21</v>
      </c>
      <c r="AU66" t="s">
        <v>43</v>
      </c>
      <c r="AV66">
        <v>0</v>
      </c>
      <c r="AW66">
        <v>2</v>
      </c>
      <c r="AX66">
        <v>30033674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Y66*Source!I42</f>
        <v>3.6180374999999998</v>
      </c>
      <c r="CY66">
        <f>AB66</f>
        <v>959.26</v>
      </c>
      <c r="CZ66">
        <f>AF66</f>
        <v>91.62</v>
      </c>
      <c r="DA66">
        <f>AJ66</f>
        <v>10.47</v>
      </c>
      <c r="DB66">
        <f>ROUND((ROUND(AT66*CZ66,2)*ROUND(1.25,7)),6)</f>
        <v>24.05</v>
      </c>
      <c r="DC66">
        <f>ROUND((ROUND(AT66*AG66,2)*ROUND(1.25,7)),6)</f>
        <v>0</v>
      </c>
    </row>
    <row r="67" spans="1:107" x14ac:dyDescent="0.2">
      <c r="A67">
        <f>ROW(Source!A42)</f>
        <v>42</v>
      </c>
      <c r="B67">
        <v>30032641</v>
      </c>
      <c r="C67">
        <v>30032985</v>
      </c>
      <c r="D67">
        <v>22150620</v>
      </c>
      <c r="E67">
        <v>1</v>
      </c>
      <c r="F67">
        <v>1</v>
      </c>
      <c r="G67">
        <v>1</v>
      </c>
      <c r="H67">
        <v>3</v>
      </c>
      <c r="I67" t="s">
        <v>527</v>
      </c>
      <c r="J67" t="s">
        <v>528</v>
      </c>
      <c r="K67" t="s">
        <v>529</v>
      </c>
      <c r="L67">
        <v>1346</v>
      </c>
      <c r="N67">
        <v>1009</v>
      </c>
      <c r="O67" t="s">
        <v>117</v>
      </c>
      <c r="P67" t="s">
        <v>117</v>
      </c>
      <c r="Q67">
        <v>1</v>
      </c>
      <c r="W67">
        <v>0</v>
      </c>
      <c r="X67">
        <v>-1526040720</v>
      </c>
      <c r="Y67">
        <v>1</v>
      </c>
      <c r="AA67">
        <v>15.56</v>
      </c>
      <c r="AB67">
        <v>0</v>
      </c>
      <c r="AC67">
        <v>0</v>
      </c>
      <c r="AD67">
        <v>0</v>
      </c>
      <c r="AE67">
        <v>1.94</v>
      </c>
      <c r="AF67">
        <v>0</v>
      </c>
      <c r="AG67">
        <v>0</v>
      </c>
      <c r="AH67">
        <v>0</v>
      </c>
      <c r="AI67">
        <v>8.02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</v>
      </c>
      <c r="AU67" t="s">
        <v>3</v>
      </c>
      <c r="AV67">
        <v>0</v>
      </c>
      <c r="AW67">
        <v>2</v>
      </c>
      <c r="AX67">
        <v>30033675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Y67*Source!I42</f>
        <v>13.782999999999999</v>
      </c>
      <c r="CY67">
        <f>AA67</f>
        <v>15.56</v>
      </c>
      <c r="CZ67">
        <f>AE67</f>
        <v>1.94</v>
      </c>
      <c r="DA67">
        <f>AI67</f>
        <v>8.02</v>
      </c>
      <c r="DB67">
        <f>ROUND(ROUND(AT67*CZ67,2),6)</f>
        <v>1.94</v>
      </c>
      <c r="DC67">
        <f>ROUND(ROUND(AT67*AG67,2),6)</f>
        <v>0</v>
      </c>
    </row>
    <row r="68" spans="1:107" x14ac:dyDescent="0.2">
      <c r="A68">
        <f>ROW(Source!A42)</f>
        <v>42</v>
      </c>
      <c r="B68">
        <v>30032641</v>
      </c>
      <c r="C68">
        <v>30032985</v>
      </c>
      <c r="D68">
        <v>22163790</v>
      </c>
      <c r="E68">
        <v>1</v>
      </c>
      <c r="F68">
        <v>1</v>
      </c>
      <c r="G68">
        <v>1</v>
      </c>
      <c r="H68">
        <v>3</v>
      </c>
      <c r="I68" t="s">
        <v>530</v>
      </c>
      <c r="J68" t="s">
        <v>531</v>
      </c>
      <c r="K68" t="s">
        <v>532</v>
      </c>
      <c r="L68">
        <v>1346</v>
      </c>
      <c r="N68">
        <v>1009</v>
      </c>
      <c r="O68" t="s">
        <v>117</v>
      </c>
      <c r="P68" t="s">
        <v>117</v>
      </c>
      <c r="Q68">
        <v>1</v>
      </c>
      <c r="W68">
        <v>0</v>
      </c>
      <c r="X68">
        <v>1326351042</v>
      </c>
      <c r="Y68">
        <v>20.7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8.02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20.7</v>
      </c>
      <c r="AU68" t="s">
        <v>3</v>
      </c>
      <c r="AV68">
        <v>0</v>
      </c>
      <c r="AW68">
        <v>2</v>
      </c>
      <c r="AX68">
        <v>30033676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Y68*Source!I42</f>
        <v>285.30809999999997</v>
      </c>
      <c r="CY68">
        <f>AA68</f>
        <v>0</v>
      </c>
      <c r="CZ68">
        <f>AE68</f>
        <v>0</v>
      </c>
      <c r="DA68">
        <f>AI68</f>
        <v>8.02</v>
      </c>
      <c r="DB68">
        <f>ROUND(ROUND(AT68*CZ68,2),6)</f>
        <v>0</v>
      </c>
      <c r="DC68">
        <f>ROUND(ROUND(AT68*AG68,2),6)</f>
        <v>0</v>
      </c>
    </row>
    <row r="69" spans="1:107" x14ac:dyDescent="0.2">
      <c r="A69">
        <f>ROW(Source!A42)</f>
        <v>42</v>
      </c>
      <c r="B69">
        <v>30032641</v>
      </c>
      <c r="C69">
        <v>30032985</v>
      </c>
      <c r="D69">
        <v>22192634</v>
      </c>
      <c r="E69">
        <v>1</v>
      </c>
      <c r="F69">
        <v>1</v>
      </c>
      <c r="G69">
        <v>1</v>
      </c>
      <c r="H69">
        <v>3</v>
      </c>
      <c r="I69" t="s">
        <v>533</v>
      </c>
      <c r="J69" t="s">
        <v>534</v>
      </c>
      <c r="K69" t="s">
        <v>535</v>
      </c>
      <c r="L69">
        <v>1339</v>
      </c>
      <c r="N69">
        <v>1007</v>
      </c>
      <c r="O69" t="s">
        <v>75</v>
      </c>
      <c r="P69" t="s">
        <v>75</v>
      </c>
      <c r="Q69">
        <v>1</v>
      </c>
      <c r="W69">
        <v>0</v>
      </c>
      <c r="X69">
        <v>2050165204</v>
      </c>
      <c r="Y69">
        <v>6.0000000000000001E-3</v>
      </c>
      <c r="AA69">
        <v>19.649999999999999</v>
      </c>
      <c r="AB69">
        <v>0</v>
      </c>
      <c r="AC69">
        <v>0</v>
      </c>
      <c r="AD69">
        <v>0</v>
      </c>
      <c r="AE69">
        <v>2.4500000000000002</v>
      </c>
      <c r="AF69">
        <v>0</v>
      </c>
      <c r="AG69">
        <v>0</v>
      </c>
      <c r="AH69">
        <v>0</v>
      </c>
      <c r="AI69">
        <v>8.02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6.0000000000000001E-3</v>
      </c>
      <c r="AU69" t="s">
        <v>3</v>
      </c>
      <c r="AV69">
        <v>0</v>
      </c>
      <c r="AW69">
        <v>2</v>
      </c>
      <c r="AX69">
        <v>30033677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Y69*Source!I42</f>
        <v>8.2697999999999994E-2</v>
      </c>
      <c r="CY69">
        <f>AA69</f>
        <v>19.649999999999999</v>
      </c>
      <c r="CZ69">
        <f>AE69</f>
        <v>2.4500000000000002</v>
      </c>
      <c r="DA69">
        <f>AI69</f>
        <v>8.02</v>
      </c>
      <c r="DB69">
        <f>ROUND(ROUND(AT69*CZ69,2),6)</f>
        <v>0.01</v>
      </c>
      <c r="DC69">
        <f>ROUND(ROUND(AT69*AG69,2),6)</f>
        <v>0</v>
      </c>
    </row>
    <row r="70" spans="1:107" x14ac:dyDescent="0.2">
      <c r="A70">
        <f>ROW(Source!A44)</f>
        <v>44</v>
      </c>
      <c r="B70">
        <v>30032641</v>
      </c>
      <c r="C70">
        <v>30033003</v>
      </c>
      <c r="D70">
        <v>10214625</v>
      </c>
      <c r="E70">
        <v>1</v>
      </c>
      <c r="F70">
        <v>1</v>
      </c>
      <c r="G70">
        <v>1</v>
      </c>
      <c r="H70">
        <v>1</v>
      </c>
      <c r="I70" t="s">
        <v>536</v>
      </c>
      <c r="J70" t="s">
        <v>3</v>
      </c>
      <c r="K70" t="s">
        <v>537</v>
      </c>
      <c r="L70">
        <v>1369</v>
      </c>
      <c r="N70">
        <v>1013</v>
      </c>
      <c r="O70" t="s">
        <v>420</v>
      </c>
      <c r="P70" t="s">
        <v>420</v>
      </c>
      <c r="Q70">
        <v>1</v>
      </c>
      <c r="W70">
        <v>0</v>
      </c>
      <c r="X70">
        <v>1694118523</v>
      </c>
      <c r="Y70">
        <v>40.824999999999996</v>
      </c>
      <c r="AA70">
        <v>0</v>
      </c>
      <c r="AB70">
        <v>0</v>
      </c>
      <c r="AC70">
        <v>0</v>
      </c>
      <c r="AD70">
        <v>253.96</v>
      </c>
      <c r="AE70">
        <v>0</v>
      </c>
      <c r="AF70">
        <v>0</v>
      </c>
      <c r="AG70">
        <v>0</v>
      </c>
      <c r="AH70">
        <v>8.44</v>
      </c>
      <c r="AI70">
        <v>1</v>
      </c>
      <c r="AJ70">
        <v>1</v>
      </c>
      <c r="AK70">
        <v>1</v>
      </c>
      <c r="AL70">
        <v>30.09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35.5</v>
      </c>
      <c r="AU70" t="s">
        <v>44</v>
      </c>
      <c r="AV70">
        <v>1</v>
      </c>
      <c r="AW70">
        <v>2</v>
      </c>
      <c r="AX70">
        <v>30033678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Y70*Source!I44</f>
        <v>365.38374999999991</v>
      </c>
      <c r="CY70">
        <f>AD70</f>
        <v>253.96</v>
      </c>
      <c r="CZ70">
        <f>AH70</f>
        <v>8.44</v>
      </c>
      <c r="DA70">
        <f>AL70</f>
        <v>30.09</v>
      </c>
      <c r="DB70">
        <f>ROUND((ROUND(AT70*CZ70,2)*ROUND(1.15,7)),6)</f>
        <v>344.56299999999999</v>
      </c>
      <c r="DC70">
        <f>ROUND((ROUND(AT70*AG70,2)*ROUND(1.15,7)),6)</f>
        <v>0</v>
      </c>
    </row>
    <row r="71" spans="1:107" x14ac:dyDescent="0.2">
      <c r="A71">
        <f>ROW(Source!A44)</f>
        <v>44</v>
      </c>
      <c r="B71">
        <v>30032641</v>
      </c>
      <c r="C71">
        <v>30033003</v>
      </c>
      <c r="D71">
        <v>22083330</v>
      </c>
      <c r="E71">
        <v>1</v>
      </c>
      <c r="F71">
        <v>1</v>
      </c>
      <c r="G71">
        <v>1</v>
      </c>
      <c r="H71">
        <v>1</v>
      </c>
      <c r="I71" t="s">
        <v>435</v>
      </c>
      <c r="J71" t="s">
        <v>3</v>
      </c>
      <c r="K71" t="s">
        <v>436</v>
      </c>
      <c r="L71">
        <v>608254</v>
      </c>
      <c r="N71">
        <v>1013</v>
      </c>
      <c r="O71" t="s">
        <v>437</v>
      </c>
      <c r="P71" t="s">
        <v>437</v>
      </c>
      <c r="Q71">
        <v>1</v>
      </c>
      <c r="W71">
        <v>0</v>
      </c>
      <c r="X71">
        <v>95408949</v>
      </c>
      <c r="Y71">
        <v>3.2624999999999997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30.09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2.61</v>
      </c>
      <c r="AU71" t="s">
        <v>43</v>
      </c>
      <c r="AV71">
        <v>2</v>
      </c>
      <c r="AW71">
        <v>2</v>
      </c>
      <c r="AX71">
        <v>30033679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Y71*Source!I44</f>
        <v>29.199374999999996</v>
      </c>
      <c r="CY71">
        <f>AD71</f>
        <v>0</v>
      </c>
      <c r="CZ71">
        <f>AH71</f>
        <v>0</v>
      </c>
      <c r="DA71">
        <f>AL71</f>
        <v>1</v>
      </c>
      <c r="DB71">
        <f t="shared" ref="DB71:DB80" si="12">ROUND((ROUND(AT71*CZ71,2)*ROUND(1.25,7)),6)</f>
        <v>0</v>
      </c>
      <c r="DC71">
        <f t="shared" ref="DC71:DC80" si="13">ROUND((ROUND(AT71*AG71,2)*ROUND(1.25,7)),6)</f>
        <v>0</v>
      </c>
    </row>
    <row r="72" spans="1:107" x14ac:dyDescent="0.2">
      <c r="A72">
        <f>ROW(Source!A44)</f>
        <v>44</v>
      </c>
      <c r="B72">
        <v>30032641</v>
      </c>
      <c r="C72">
        <v>30033003</v>
      </c>
      <c r="D72">
        <v>22146265</v>
      </c>
      <c r="E72">
        <v>1</v>
      </c>
      <c r="F72">
        <v>1</v>
      </c>
      <c r="G72">
        <v>1</v>
      </c>
      <c r="H72">
        <v>2</v>
      </c>
      <c r="I72" t="s">
        <v>538</v>
      </c>
      <c r="J72" t="s">
        <v>539</v>
      </c>
      <c r="K72" t="s">
        <v>540</v>
      </c>
      <c r="L72">
        <v>1368</v>
      </c>
      <c r="N72">
        <v>1011</v>
      </c>
      <c r="O72" t="s">
        <v>424</v>
      </c>
      <c r="P72" t="s">
        <v>424</v>
      </c>
      <c r="Q72">
        <v>1</v>
      </c>
      <c r="W72">
        <v>0</v>
      </c>
      <c r="X72">
        <v>1088782791</v>
      </c>
      <c r="Y72">
        <v>0.05</v>
      </c>
      <c r="AA72">
        <v>0</v>
      </c>
      <c r="AB72">
        <v>1256.19</v>
      </c>
      <c r="AC72">
        <v>448.04</v>
      </c>
      <c r="AD72">
        <v>0</v>
      </c>
      <c r="AE72">
        <v>0</v>
      </c>
      <c r="AF72">
        <v>119.98</v>
      </c>
      <c r="AG72">
        <v>14.89</v>
      </c>
      <c r="AH72">
        <v>0</v>
      </c>
      <c r="AI72">
        <v>1</v>
      </c>
      <c r="AJ72">
        <v>10.47</v>
      </c>
      <c r="AK72">
        <v>30.09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0.04</v>
      </c>
      <c r="AU72" t="s">
        <v>43</v>
      </c>
      <c r="AV72">
        <v>0</v>
      </c>
      <c r="AW72">
        <v>2</v>
      </c>
      <c r="AX72">
        <v>30033680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Y72*Source!I44</f>
        <v>0.44750000000000001</v>
      </c>
      <c r="CY72">
        <f t="shared" ref="CY72:CY80" si="14">AB72</f>
        <v>1256.19</v>
      </c>
      <c r="CZ72">
        <f t="shared" ref="CZ72:CZ80" si="15">AF72</f>
        <v>119.98</v>
      </c>
      <c r="DA72">
        <f t="shared" ref="DA72:DA80" si="16">AJ72</f>
        <v>10.47</v>
      </c>
      <c r="DB72">
        <f t="shared" si="12"/>
        <v>6</v>
      </c>
      <c r="DC72">
        <f t="shared" si="13"/>
        <v>0.75</v>
      </c>
    </row>
    <row r="73" spans="1:107" x14ac:dyDescent="0.2">
      <c r="A73">
        <f>ROW(Source!A44)</f>
        <v>44</v>
      </c>
      <c r="B73">
        <v>30032641</v>
      </c>
      <c r="C73">
        <v>30033003</v>
      </c>
      <c r="D73">
        <v>22146333</v>
      </c>
      <c r="E73">
        <v>1</v>
      </c>
      <c r="F73">
        <v>1</v>
      </c>
      <c r="G73">
        <v>1</v>
      </c>
      <c r="H73">
        <v>2</v>
      </c>
      <c r="I73" t="s">
        <v>438</v>
      </c>
      <c r="J73" t="s">
        <v>439</v>
      </c>
      <c r="K73" t="s">
        <v>440</v>
      </c>
      <c r="L73">
        <v>1368</v>
      </c>
      <c r="N73">
        <v>1011</v>
      </c>
      <c r="O73" t="s">
        <v>424</v>
      </c>
      <c r="P73" t="s">
        <v>424</v>
      </c>
      <c r="Q73">
        <v>1</v>
      </c>
      <c r="W73">
        <v>0</v>
      </c>
      <c r="X73">
        <v>1170567961</v>
      </c>
      <c r="Y73">
        <v>0.26250000000000001</v>
      </c>
      <c r="AA73">
        <v>0</v>
      </c>
      <c r="AB73">
        <v>1135.47</v>
      </c>
      <c r="AC73">
        <v>392.07</v>
      </c>
      <c r="AD73">
        <v>0</v>
      </c>
      <c r="AE73">
        <v>0</v>
      </c>
      <c r="AF73">
        <v>108.45</v>
      </c>
      <c r="AG73">
        <v>13.03</v>
      </c>
      <c r="AH73">
        <v>0</v>
      </c>
      <c r="AI73">
        <v>1</v>
      </c>
      <c r="AJ73">
        <v>10.47</v>
      </c>
      <c r="AK73">
        <v>30.09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0.21</v>
      </c>
      <c r="AU73" t="s">
        <v>43</v>
      </c>
      <c r="AV73">
        <v>0</v>
      </c>
      <c r="AW73">
        <v>2</v>
      </c>
      <c r="AX73">
        <v>30033681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Y73*Source!I44</f>
        <v>2.3493749999999998</v>
      </c>
      <c r="CY73">
        <f t="shared" si="14"/>
        <v>1135.47</v>
      </c>
      <c r="CZ73">
        <f t="shared" si="15"/>
        <v>108.45</v>
      </c>
      <c r="DA73">
        <f t="shared" si="16"/>
        <v>10.47</v>
      </c>
      <c r="DB73">
        <f t="shared" si="12"/>
        <v>28.462499999999999</v>
      </c>
      <c r="DC73">
        <f t="shared" si="13"/>
        <v>3.4249999999999998</v>
      </c>
    </row>
    <row r="74" spans="1:107" x14ac:dyDescent="0.2">
      <c r="A74">
        <f>ROW(Source!A44)</f>
        <v>44</v>
      </c>
      <c r="B74">
        <v>30032641</v>
      </c>
      <c r="C74">
        <v>30033003</v>
      </c>
      <c r="D74">
        <v>22146355</v>
      </c>
      <c r="E74">
        <v>1</v>
      </c>
      <c r="F74">
        <v>1</v>
      </c>
      <c r="G74">
        <v>1</v>
      </c>
      <c r="H74">
        <v>2</v>
      </c>
      <c r="I74" t="s">
        <v>541</v>
      </c>
      <c r="J74" t="s">
        <v>542</v>
      </c>
      <c r="K74" t="s">
        <v>543</v>
      </c>
      <c r="L74">
        <v>1368</v>
      </c>
      <c r="N74">
        <v>1011</v>
      </c>
      <c r="O74" t="s">
        <v>424</v>
      </c>
      <c r="P74" t="s">
        <v>424</v>
      </c>
      <c r="Q74">
        <v>1</v>
      </c>
      <c r="W74">
        <v>0</v>
      </c>
      <c r="X74">
        <v>742313679</v>
      </c>
      <c r="Y74">
        <v>2.9499999999999997</v>
      </c>
      <c r="AA74">
        <v>0</v>
      </c>
      <c r="AB74">
        <v>1799.9</v>
      </c>
      <c r="AC74">
        <v>418.25</v>
      </c>
      <c r="AD74">
        <v>0</v>
      </c>
      <c r="AE74">
        <v>0</v>
      </c>
      <c r="AF74">
        <v>171.91</v>
      </c>
      <c r="AG74">
        <v>13.9</v>
      </c>
      <c r="AH74">
        <v>0</v>
      </c>
      <c r="AI74">
        <v>1</v>
      </c>
      <c r="AJ74">
        <v>10.47</v>
      </c>
      <c r="AK74">
        <v>30.09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2.36</v>
      </c>
      <c r="AU74" t="s">
        <v>43</v>
      </c>
      <c r="AV74">
        <v>0</v>
      </c>
      <c r="AW74">
        <v>2</v>
      </c>
      <c r="AX74">
        <v>30033682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Y74*Source!I44</f>
        <v>26.402499999999996</v>
      </c>
      <c r="CY74">
        <f t="shared" si="14"/>
        <v>1799.9</v>
      </c>
      <c r="CZ74">
        <f t="shared" si="15"/>
        <v>171.91</v>
      </c>
      <c r="DA74">
        <f t="shared" si="16"/>
        <v>10.47</v>
      </c>
      <c r="DB74">
        <f t="shared" si="12"/>
        <v>507.13749999999999</v>
      </c>
      <c r="DC74">
        <f t="shared" si="13"/>
        <v>41</v>
      </c>
    </row>
    <row r="75" spans="1:107" x14ac:dyDescent="0.2">
      <c r="A75">
        <f>ROW(Source!A44)</f>
        <v>44</v>
      </c>
      <c r="B75">
        <v>30032641</v>
      </c>
      <c r="C75">
        <v>30033003</v>
      </c>
      <c r="D75">
        <v>22146418</v>
      </c>
      <c r="E75">
        <v>1</v>
      </c>
      <c r="F75">
        <v>1</v>
      </c>
      <c r="G75">
        <v>1</v>
      </c>
      <c r="H75">
        <v>2</v>
      </c>
      <c r="I75" t="s">
        <v>544</v>
      </c>
      <c r="J75" t="s">
        <v>545</v>
      </c>
      <c r="K75" t="s">
        <v>546</v>
      </c>
      <c r="L75">
        <v>1368</v>
      </c>
      <c r="N75">
        <v>1011</v>
      </c>
      <c r="O75" t="s">
        <v>424</v>
      </c>
      <c r="P75" t="s">
        <v>424</v>
      </c>
      <c r="Q75">
        <v>1</v>
      </c>
      <c r="W75">
        <v>0</v>
      </c>
      <c r="X75">
        <v>99008534</v>
      </c>
      <c r="Y75">
        <v>1.2375</v>
      </c>
      <c r="AA75">
        <v>0</v>
      </c>
      <c r="AB75">
        <v>24.81</v>
      </c>
      <c r="AC75">
        <v>0</v>
      </c>
      <c r="AD75">
        <v>0</v>
      </c>
      <c r="AE75">
        <v>0</v>
      </c>
      <c r="AF75">
        <v>2.37</v>
      </c>
      <c r="AG75">
        <v>0</v>
      </c>
      <c r="AH75">
        <v>0</v>
      </c>
      <c r="AI75">
        <v>1</v>
      </c>
      <c r="AJ75">
        <v>10.47</v>
      </c>
      <c r="AK75">
        <v>30.09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0.99</v>
      </c>
      <c r="AU75" t="s">
        <v>43</v>
      </c>
      <c r="AV75">
        <v>0</v>
      </c>
      <c r="AW75">
        <v>2</v>
      </c>
      <c r="AX75">
        <v>30033683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Y75*Source!I44</f>
        <v>11.075624999999999</v>
      </c>
      <c r="CY75">
        <f t="shared" si="14"/>
        <v>24.81</v>
      </c>
      <c r="CZ75">
        <f t="shared" si="15"/>
        <v>2.37</v>
      </c>
      <c r="DA75">
        <f t="shared" si="16"/>
        <v>10.47</v>
      </c>
      <c r="DB75">
        <f t="shared" si="12"/>
        <v>2.9375</v>
      </c>
      <c r="DC75">
        <f t="shared" si="13"/>
        <v>0</v>
      </c>
    </row>
    <row r="76" spans="1:107" x14ac:dyDescent="0.2">
      <c r="A76">
        <f>ROW(Source!A44)</f>
        <v>44</v>
      </c>
      <c r="B76">
        <v>30032641</v>
      </c>
      <c r="C76">
        <v>30033003</v>
      </c>
      <c r="D76">
        <v>22146539</v>
      </c>
      <c r="E76">
        <v>1</v>
      </c>
      <c r="F76">
        <v>1</v>
      </c>
      <c r="G76">
        <v>1</v>
      </c>
      <c r="H76">
        <v>2</v>
      </c>
      <c r="I76" t="s">
        <v>547</v>
      </c>
      <c r="J76" t="s">
        <v>548</v>
      </c>
      <c r="K76" t="s">
        <v>549</v>
      </c>
      <c r="L76">
        <v>1368</v>
      </c>
      <c r="N76">
        <v>1011</v>
      </c>
      <c r="O76" t="s">
        <v>424</v>
      </c>
      <c r="P76" t="s">
        <v>424</v>
      </c>
      <c r="Q76">
        <v>1</v>
      </c>
      <c r="W76">
        <v>0</v>
      </c>
      <c r="X76">
        <v>1061538499</v>
      </c>
      <c r="Y76">
        <v>2.1</v>
      </c>
      <c r="AA76">
        <v>0</v>
      </c>
      <c r="AB76">
        <v>12.56</v>
      </c>
      <c r="AC76">
        <v>0</v>
      </c>
      <c r="AD76">
        <v>0</v>
      </c>
      <c r="AE76">
        <v>0</v>
      </c>
      <c r="AF76">
        <v>1.2</v>
      </c>
      <c r="AG76">
        <v>0</v>
      </c>
      <c r="AH76">
        <v>0</v>
      </c>
      <c r="AI76">
        <v>1</v>
      </c>
      <c r="AJ76">
        <v>10.47</v>
      </c>
      <c r="AK76">
        <v>30.09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1.68</v>
      </c>
      <c r="AU76" t="s">
        <v>43</v>
      </c>
      <c r="AV76">
        <v>0</v>
      </c>
      <c r="AW76">
        <v>2</v>
      </c>
      <c r="AX76">
        <v>30033684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Y76*Source!I44</f>
        <v>18.794999999999998</v>
      </c>
      <c r="CY76">
        <f t="shared" si="14"/>
        <v>12.56</v>
      </c>
      <c r="CZ76">
        <f t="shared" si="15"/>
        <v>1.2</v>
      </c>
      <c r="DA76">
        <f t="shared" si="16"/>
        <v>10.47</v>
      </c>
      <c r="DB76">
        <f t="shared" si="12"/>
        <v>2.5249999999999999</v>
      </c>
      <c r="DC76">
        <f t="shared" si="13"/>
        <v>0</v>
      </c>
    </row>
    <row r="77" spans="1:107" x14ac:dyDescent="0.2">
      <c r="A77">
        <f>ROW(Source!A44)</f>
        <v>44</v>
      </c>
      <c r="B77">
        <v>30032641</v>
      </c>
      <c r="C77">
        <v>30033003</v>
      </c>
      <c r="D77">
        <v>22146547</v>
      </c>
      <c r="E77">
        <v>1</v>
      </c>
      <c r="F77">
        <v>1</v>
      </c>
      <c r="G77">
        <v>1</v>
      </c>
      <c r="H77">
        <v>2</v>
      </c>
      <c r="I77" t="s">
        <v>550</v>
      </c>
      <c r="J77" t="s">
        <v>551</v>
      </c>
      <c r="K77" t="s">
        <v>552</v>
      </c>
      <c r="L77">
        <v>1368</v>
      </c>
      <c r="N77">
        <v>1011</v>
      </c>
      <c r="O77" t="s">
        <v>424</v>
      </c>
      <c r="P77" t="s">
        <v>424</v>
      </c>
      <c r="Q77">
        <v>1</v>
      </c>
      <c r="W77">
        <v>0</v>
      </c>
      <c r="X77">
        <v>-1294915149</v>
      </c>
      <c r="Y77">
        <v>0.22499999999999998</v>
      </c>
      <c r="AA77">
        <v>0</v>
      </c>
      <c r="AB77">
        <v>128.88999999999999</v>
      </c>
      <c r="AC77">
        <v>0</v>
      </c>
      <c r="AD77">
        <v>0</v>
      </c>
      <c r="AE77">
        <v>0</v>
      </c>
      <c r="AF77">
        <v>12.31</v>
      </c>
      <c r="AG77">
        <v>0</v>
      </c>
      <c r="AH77">
        <v>0</v>
      </c>
      <c r="AI77">
        <v>1</v>
      </c>
      <c r="AJ77">
        <v>10.47</v>
      </c>
      <c r="AK77">
        <v>30.09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0.18</v>
      </c>
      <c r="AU77" t="s">
        <v>43</v>
      </c>
      <c r="AV77">
        <v>0</v>
      </c>
      <c r="AW77">
        <v>2</v>
      </c>
      <c r="AX77">
        <v>30033685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Y77*Source!I44</f>
        <v>2.0137499999999995</v>
      </c>
      <c r="CY77">
        <f t="shared" si="14"/>
        <v>128.88999999999999</v>
      </c>
      <c r="CZ77">
        <f t="shared" si="15"/>
        <v>12.31</v>
      </c>
      <c r="DA77">
        <f t="shared" si="16"/>
        <v>10.47</v>
      </c>
      <c r="DB77">
        <f t="shared" si="12"/>
        <v>2.7749999999999999</v>
      </c>
      <c r="DC77">
        <f t="shared" si="13"/>
        <v>0</v>
      </c>
    </row>
    <row r="78" spans="1:107" x14ac:dyDescent="0.2">
      <c r="A78">
        <f>ROW(Source!A44)</f>
        <v>44</v>
      </c>
      <c r="B78">
        <v>30032641</v>
      </c>
      <c r="C78">
        <v>30033003</v>
      </c>
      <c r="D78">
        <v>22146553</v>
      </c>
      <c r="E78">
        <v>1</v>
      </c>
      <c r="F78">
        <v>1</v>
      </c>
      <c r="G78">
        <v>1</v>
      </c>
      <c r="H78">
        <v>2</v>
      </c>
      <c r="I78" t="s">
        <v>553</v>
      </c>
      <c r="J78" t="s">
        <v>554</v>
      </c>
      <c r="K78" t="s">
        <v>555</v>
      </c>
      <c r="L78">
        <v>1368</v>
      </c>
      <c r="N78">
        <v>1011</v>
      </c>
      <c r="O78" t="s">
        <v>424</v>
      </c>
      <c r="P78" t="s">
        <v>424</v>
      </c>
      <c r="Q78">
        <v>1</v>
      </c>
      <c r="W78">
        <v>0</v>
      </c>
      <c r="X78">
        <v>-809553781</v>
      </c>
      <c r="Y78">
        <v>2.5000000000000001E-2</v>
      </c>
      <c r="AA78">
        <v>0</v>
      </c>
      <c r="AB78">
        <v>70.150000000000006</v>
      </c>
      <c r="AC78">
        <v>0</v>
      </c>
      <c r="AD78">
        <v>0</v>
      </c>
      <c r="AE78">
        <v>0</v>
      </c>
      <c r="AF78">
        <v>6.7</v>
      </c>
      <c r="AG78">
        <v>0</v>
      </c>
      <c r="AH78">
        <v>0</v>
      </c>
      <c r="AI78">
        <v>1</v>
      </c>
      <c r="AJ78">
        <v>10.47</v>
      </c>
      <c r="AK78">
        <v>30.09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0.02</v>
      </c>
      <c r="AU78" t="s">
        <v>43</v>
      </c>
      <c r="AV78">
        <v>0</v>
      </c>
      <c r="AW78">
        <v>2</v>
      </c>
      <c r="AX78">
        <v>30033686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Y78*Source!I44</f>
        <v>0.22375</v>
      </c>
      <c r="CY78">
        <f t="shared" si="14"/>
        <v>70.150000000000006</v>
      </c>
      <c r="CZ78">
        <f t="shared" si="15"/>
        <v>6.7</v>
      </c>
      <c r="DA78">
        <f t="shared" si="16"/>
        <v>10.47</v>
      </c>
      <c r="DB78">
        <f t="shared" si="12"/>
        <v>0.16250000000000001</v>
      </c>
      <c r="DC78">
        <f t="shared" si="13"/>
        <v>0</v>
      </c>
    </row>
    <row r="79" spans="1:107" x14ac:dyDescent="0.2">
      <c r="A79">
        <f>ROW(Source!A44)</f>
        <v>44</v>
      </c>
      <c r="B79">
        <v>30032641</v>
      </c>
      <c r="C79">
        <v>30033003</v>
      </c>
      <c r="D79">
        <v>22147865</v>
      </c>
      <c r="E79">
        <v>1</v>
      </c>
      <c r="F79">
        <v>1</v>
      </c>
      <c r="G79">
        <v>1</v>
      </c>
      <c r="H79">
        <v>2</v>
      </c>
      <c r="I79" t="s">
        <v>556</v>
      </c>
      <c r="J79" t="s">
        <v>557</v>
      </c>
      <c r="K79" t="s">
        <v>558</v>
      </c>
      <c r="L79">
        <v>1368</v>
      </c>
      <c r="N79">
        <v>1011</v>
      </c>
      <c r="O79" t="s">
        <v>424</v>
      </c>
      <c r="P79" t="s">
        <v>424</v>
      </c>
      <c r="Q79">
        <v>1</v>
      </c>
      <c r="W79">
        <v>0</v>
      </c>
      <c r="X79">
        <v>825056910</v>
      </c>
      <c r="Y79">
        <v>3.0125000000000002</v>
      </c>
      <c r="AA79">
        <v>0</v>
      </c>
      <c r="AB79">
        <v>20.420000000000002</v>
      </c>
      <c r="AC79">
        <v>0</v>
      </c>
      <c r="AD79">
        <v>0</v>
      </c>
      <c r="AE79">
        <v>0</v>
      </c>
      <c r="AF79">
        <v>1.95</v>
      </c>
      <c r="AG79">
        <v>0</v>
      </c>
      <c r="AH79">
        <v>0</v>
      </c>
      <c r="AI79">
        <v>1</v>
      </c>
      <c r="AJ79">
        <v>10.47</v>
      </c>
      <c r="AK79">
        <v>30.09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2.41</v>
      </c>
      <c r="AU79" t="s">
        <v>43</v>
      </c>
      <c r="AV79">
        <v>0</v>
      </c>
      <c r="AW79">
        <v>2</v>
      </c>
      <c r="AX79">
        <v>30033687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Y79*Source!I44</f>
        <v>26.961874999999999</v>
      </c>
      <c r="CY79">
        <f t="shared" si="14"/>
        <v>20.420000000000002</v>
      </c>
      <c r="CZ79">
        <f t="shared" si="15"/>
        <v>1.95</v>
      </c>
      <c r="DA79">
        <f t="shared" si="16"/>
        <v>10.47</v>
      </c>
      <c r="DB79">
        <f t="shared" si="12"/>
        <v>5.875</v>
      </c>
      <c r="DC79">
        <f t="shared" si="13"/>
        <v>0</v>
      </c>
    </row>
    <row r="80" spans="1:107" x14ac:dyDescent="0.2">
      <c r="A80">
        <f>ROW(Source!A44)</f>
        <v>44</v>
      </c>
      <c r="B80">
        <v>30032641</v>
      </c>
      <c r="C80">
        <v>30033003</v>
      </c>
      <c r="D80">
        <v>22148179</v>
      </c>
      <c r="E80">
        <v>1</v>
      </c>
      <c r="F80">
        <v>1</v>
      </c>
      <c r="G80">
        <v>1</v>
      </c>
      <c r="H80">
        <v>2</v>
      </c>
      <c r="I80" t="s">
        <v>444</v>
      </c>
      <c r="J80" t="s">
        <v>445</v>
      </c>
      <c r="K80" t="s">
        <v>446</v>
      </c>
      <c r="L80">
        <v>1368</v>
      </c>
      <c r="N80">
        <v>1011</v>
      </c>
      <c r="O80" t="s">
        <v>424</v>
      </c>
      <c r="P80" t="s">
        <v>424</v>
      </c>
      <c r="Q80">
        <v>1</v>
      </c>
      <c r="W80">
        <v>0</v>
      </c>
      <c r="X80">
        <v>-1931461795</v>
      </c>
      <c r="Y80">
        <v>0.4</v>
      </c>
      <c r="AA80">
        <v>0</v>
      </c>
      <c r="AB80">
        <v>959.26</v>
      </c>
      <c r="AC80">
        <v>0</v>
      </c>
      <c r="AD80">
        <v>0</v>
      </c>
      <c r="AE80">
        <v>0</v>
      </c>
      <c r="AF80">
        <v>91.62</v>
      </c>
      <c r="AG80">
        <v>0</v>
      </c>
      <c r="AH80">
        <v>0</v>
      </c>
      <c r="AI80">
        <v>1</v>
      </c>
      <c r="AJ80">
        <v>10.47</v>
      </c>
      <c r="AK80">
        <v>30.09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0.32</v>
      </c>
      <c r="AU80" t="s">
        <v>43</v>
      </c>
      <c r="AV80">
        <v>0</v>
      </c>
      <c r="AW80">
        <v>2</v>
      </c>
      <c r="AX80">
        <v>30033688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Y80*Source!I44</f>
        <v>3.58</v>
      </c>
      <c r="CY80">
        <f t="shared" si="14"/>
        <v>959.26</v>
      </c>
      <c r="CZ80">
        <f t="shared" si="15"/>
        <v>91.62</v>
      </c>
      <c r="DA80">
        <f t="shared" si="16"/>
        <v>10.47</v>
      </c>
      <c r="DB80">
        <f t="shared" si="12"/>
        <v>36.65</v>
      </c>
      <c r="DC80">
        <f t="shared" si="13"/>
        <v>0</v>
      </c>
    </row>
    <row r="81" spans="1:107" x14ac:dyDescent="0.2">
      <c r="A81">
        <f>ROW(Source!A44)</f>
        <v>44</v>
      </c>
      <c r="B81">
        <v>30032641</v>
      </c>
      <c r="C81">
        <v>30033003</v>
      </c>
      <c r="D81">
        <v>22149322</v>
      </c>
      <c r="E81">
        <v>1</v>
      </c>
      <c r="F81">
        <v>1</v>
      </c>
      <c r="G81">
        <v>1</v>
      </c>
      <c r="H81">
        <v>3</v>
      </c>
      <c r="I81" t="s">
        <v>559</v>
      </c>
      <c r="J81" t="s">
        <v>560</v>
      </c>
      <c r="K81" t="s">
        <v>561</v>
      </c>
      <c r="L81">
        <v>1348</v>
      </c>
      <c r="N81">
        <v>1009</v>
      </c>
      <c r="O81" t="s">
        <v>134</v>
      </c>
      <c r="P81" t="s">
        <v>134</v>
      </c>
      <c r="Q81">
        <v>1000</v>
      </c>
      <c r="W81">
        <v>0</v>
      </c>
      <c r="X81">
        <v>-1677921739</v>
      </c>
      <c r="Y81">
        <v>1.4999999999999999E-4</v>
      </c>
      <c r="AA81">
        <v>142531.44</v>
      </c>
      <c r="AB81">
        <v>0</v>
      </c>
      <c r="AC81">
        <v>0</v>
      </c>
      <c r="AD81">
        <v>0</v>
      </c>
      <c r="AE81">
        <v>17772</v>
      </c>
      <c r="AF81">
        <v>0</v>
      </c>
      <c r="AG81">
        <v>0</v>
      </c>
      <c r="AH81">
        <v>0</v>
      </c>
      <c r="AI81">
        <v>8.02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1.4999999999999999E-4</v>
      </c>
      <c r="AU81" t="s">
        <v>3</v>
      </c>
      <c r="AV81">
        <v>0</v>
      </c>
      <c r="AW81">
        <v>2</v>
      </c>
      <c r="AX81">
        <v>30033689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Y81*Source!I44</f>
        <v>1.3424999999999997E-3</v>
      </c>
      <c r="CY81">
        <f t="shared" ref="CY81:CY94" si="17">AA81</f>
        <v>142531.44</v>
      </c>
      <c r="CZ81">
        <f t="shared" ref="CZ81:CZ94" si="18">AE81</f>
        <v>17772</v>
      </c>
      <c r="DA81">
        <f t="shared" ref="DA81:DA94" si="19">AI81</f>
        <v>8.02</v>
      </c>
      <c r="DB81">
        <f t="shared" ref="DB81:DB94" si="20">ROUND(ROUND(AT81*CZ81,2),6)</f>
        <v>2.67</v>
      </c>
      <c r="DC81">
        <f t="shared" ref="DC81:DC94" si="21">ROUND(ROUND(AT81*AG81,2),6)</f>
        <v>0</v>
      </c>
    </row>
    <row r="82" spans="1:107" x14ac:dyDescent="0.2">
      <c r="A82">
        <f>ROW(Source!A44)</f>
        <v>44</v>
      </c>
      <c r="B82">
        <v>30032641</v>
      </c>
      <c r="C82">
        <v>30033003</v>
      </c>
      <c r="D82">
        <v>22149337</v>
      </c>
      <c r="E82">
        <v>1</v>
      </c>
      <c r="F82">
        <v>1</v>
      </c>
      <c r="G82">
        <v>1</v>
      </c>
      <c r="H82">
        <v>3</v>
      </c>
      <c r="I82" t="s">
        <v>562</v>
      </c>
      <c r="J82" t="s">
        <v>563</v>
      </c>
      <c r="K82" t="s">
        <v>564</v>
      </c>
      <c r="L82">
        <v>1339</v>
      </c>
      <c r="N82">
        <v>1007</v>
      </c>
      <c r="O82" t="s">
        <v>75</v>
      </c>
      <c r="P82" t="s">
        <v>75</v>
      </c>
      <c r="Q82">
        <v>1</v>
      </c>
      <c r="W82">
        <v>0</v>
      </c>
      <c r="X82">
        <v>-121200843</v>
      </c>
      <c r="Y82">
        <v>1.4</v>
      </c>
      <c r="AA82">
        <v>49.88</v>
      </c>
      <c r="AB82">
        <v>0</v>
      </c>
      <c r="AC82">
        <v>0</v>
      </c>
      <c r="AD82">
        <v>0</v>
      </c>
      <c r="AE82">
        <v>6.22</v>
      </c>
      <c r="AF82">
        <v>0</v>
      </c>
      <c r="AG82">
        <v>0</v>
      </c>
      <c r="AH82">
        <v>0</v>
      </c>
      <c r="AI82">
        <v>8.02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1.4</v>
      </c>
      <c r="AU82" t="s">
        <v>3</v>
      </c>
      <c r="AV82">
        <v>0</v>
      </c>
      <c r="AW82">
        <v>2</v>
      </c>
      <c r="AX82">
        <v>30033690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Y82*Source!I44</f>
        <v>12.529999999999998</v>
      </c>
      <c r="CY82">
        <f t="shared" si="17"/>
        <v>49.88</v>
      </c>
      <c r="CZ82">
        <f t="shared" si="18"/>
        <v>6.22</v>
      </c>
      <c r="DA82">
        <f t="shared" si="19"/>
        <v>8.02</v>
      </c>
      <c r="DB82">
        <f t="shared" si="20"/>
        <v>8.7100000000000009</v>
      </c>
      <c r="DC82">
        <f t="shared" si="21"/>
        <v>0</v>
      </c>
    </row>
    <row r="83" spans="1:107" x14ac:dyDescent="0.2">
      <c r="A83">
        <f>ROW(Source!A44)</f>
        <v>44</v>
      </c>
      <c r="B83">
        <v>30032641</v>
      </c>
      <c r="C83">
        <v>30033003</v>
      </c>
      <c r="D83">
        <v>22149790</v>
      </c>
      <c r="E83">
        <v>1</v>
      </c>
      <c r="F83">
        <v>1</v>
      </c>
      <c r="G83">
        <v>1</v>
      </c>
      <c r="H83">
        <v>3</v>
      </c>
      <c r="I83" t="s">
        <v>504</v>
      </c>
      <c r="J83" t="s">
        <v>505</v>
      </c>
      <c r="K83" t="s">
        <v>506</v>
      </c>
      <c r="L83">
        <v>1348</v>
      </c>
      <c r="N83">
        <v>1009</v>
      </c>
      <c r="O83" t="s">
        <v>134</v>
      </c>
      <c r="P83" t="s">
        <v>134</v>
      </c>
      <c r="Q83">
        <v>1000</v>
      </c>
      <c r="W83">
        <v>0</v>
      </c>
      <c r="X83">
        <v>2114804490</v>
      </c>
      <c r="Y83">
        <v>4.0000000000000003E-5</v>
      </c>
      <c r="AA83">
        <v>38862.589999999997</v>
      </c>
      <c r="AB83">
        <v>0</v>
      </c>
      <c r="AC83">
        <v>0</v>
      </c>
      <c r="AD83">
        <v>0</v>
      </c>
      <c r="AE83">
        <v>4845.71</v>
      </c>
      <c r="AF83">
        <v>0</v>
      </c>
      <c r="AG83">
        <v>0</v>
      </c>
      <c r="AH83">
        <v>0</v>
      </c>
      <c r="AI83">
        <v>8.02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4.0000000000000003E-5</v>
      </c>
      <c r="AU83" t="s">
        <v>3</v>
      </c>
      <c r="AV83">
        <v>0</v>
      </c>
      <c r="AW83">
        <v>2</v>
      </c>
      <c r="AX83">
        <v>30033691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Y83*Source!I44</f>
        <v>3.5799999999999997E-4</v>
      </c>
      <c r="CY83">
        <f t="shared" si="17"/>
        <v>38862.589999999997</v>
      </c>
      <c r="CZ83">
        <f t="shared" si="18"/>
        <v>4845.71</v>
      </c>
      <c r="DA83">
        <f t="shared" si="19"/>
        <v>8.02</v>
      </c>
      <c r="DB83">
        <f t="shared" si="20"/>
        <v>0.19</v>
      </c>
      <c r="DC83">
        <f t="shared" si="21"/>
        <v>0</v>
      </c>
    </row>
    <row r="84" spans="1:107" x14ac:dyDescent="0.2">
      <c r="A84">
        <f>ROW(Source!A44)</f>
        <v>44</v>
      </c>
      <c r="B84">
        <v>30032641</v>
      </c>
      <c r="C84">
        <v>30033003</v>
      </c>
      <c r="D84">
        <v>22150002</v>
      </c>
      <c r="E84">
        <v>1</v>
      </c>
      <c r="F84">
        <v>1</v>
      </c>
      <c r="G84">
        <v>1</v>
      </c>
      <c r="H84">
        <v>3</v>
      </c>
      <c r="I84" t="s">
        <v>565</v>
      </c>
      <c r="J84" t="s">
        <v>566</v>
      </c>
      <c r="K84" t="s">
        <v>567</v>
      </c>
      <c r="L84">
        <v>1348</v>
      </c>
      <c r="N84">
        <v>1009</v>
      </c>
      <c r="O84" t="s">
        <v>134</v>
      </c>
      <c r="P84" t="s">
        <v>134</v>
      </c>
      <c r="Q84">
        <v>1000</v>
      </c>
      <c r="W84">
        <v>0</v>
      </c>
      <c r="X84">
        <v>1272373162</v>
      </c>
      <c r="Y84">
        <v>2.97E-3</v>
      </c>
      <c r="AA84">
        <v>35254.32</v>
      </c>
      <c r="AB84">
        <v>0</v>
      </c>
      <c r="AC84">
        <v>0</v>
      </c>
      <c r="AD84">
        <v>0</v>
      </c>
      <c r="AE84">
        <v>4395.8</v>
      </c>
      <c r="AF84">
        <v>0</v>
      </c>
      <c r="AG84">
        <v>0</v>
      </c>
      <c r="AH84">
        <v>0</v>
      </c>
      <c r="AI84">
        <v>8.02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2.97E-3</v>
      </c>
      <c r="AU84" t="s">
        <v>3</v>
      </c>
      <c r="AV84">
        <v>0</v>
      </c>
      <c r="AW84">
        <v>2</v>
      </c>
      <c r="AX84">
        <v>30033692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Y84*Source!I44</f>
        <v>2.6581499999999997E-2</v>
      </c>
      <c r="CY84">
        <f t="shared" si="17"/>
        <v>35254.32</v>
      </c>
      <c r="CZ84">
        <f t="shared" si="18"/>
        <v>4395.8</v>
      </c>
      <c r="DA84">
        <f t="shared" si="19"/>
        <v>8.02</v>
      </c>
      <c r="DB84">
        <f t="shared" si="20"/>
        <v>13.06</v>
      </c>
      <c r="DC84">
        <f t="shared" si="21"/>
        <v>0</v>
      </c>
    </row>
    <row r="85" spans="1:107" x14ac:dyDescent="0.2">
      <c r="A85">
        <f>ROW(Source!A44)</f>
        <v>44</v>
      </c>
      <c r="B85">
        <v>30032641</v>
      </c>
      <c r="C85">
        <v>30033003</v>
      </c>
      <c r="D85">
        <v>22150400</v>
      </c>
      <c r="E85">
        <v>1</v>
      </c>
      <c r="F85">
        <v>1</v>
      </c>
      <c r="G85">
        <v>1</v>
      </c>
      <c r="H85">
        <v>3</v>
      </c>
      <c r="I85" t="s">
        <v>568</v>
      </c>
      <c r="J85" t="s">
        <v>569</v>
      </c>
      <c r="K85" t="s">
        <v>570</v>
      </c>
      <c r="L85">
        <v>1348</v>
      </c>
      <c r="N85">
        <v>1009</v>
      </c>
      <c r="O85" t="s">
        <v>134</v>
      </c>
      <c r="P85" t="s">
        <v>134</v>
      </c>
      <c r="Q85">
        <v>1000</v>
      </c>
      <c r="W85">
        <v>0</v>
      </c>
      <c r="X85">
        <v>460461585</v>
      </c>
      <c r="Y85">
        <v>6.0999999999999997E-4</v>
      </c>
      <c r="AA85">
        <v>89758.080000000002</v>
      </c>
      <c r="AB85">
        <v>0</v>
      </c>
      <c r="AC85">
        <v>0</v>
      </c>
      <c r="AD85">
        <v>0</v>
      </c>
      <c r="AE85">
        <v>11191.78</v>
      </c>
      <c r="AF85">
        <v>0</v>
      </c>
      <c r="AG85">
        <v>0</v>
      </c>
      <c r="AH85">
        <v>0</v>
      </c>
      <c r="AI85">
        <v>8.02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6.0999999999999997E-4</v>
      </c>
      <c r="AU85" t="s">
        <v>3</v>
      </c>
      <c r="AV85">
        <v>0</v>
      </c>
      <c r="AW85">
        <v>2</v>
      </c>
      <c r="AX85">
        <v>30033693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Y85*Source!I44</f>
        <v>5.4594999999999991E-3</v>
      </c>
      <c r="CY85">
        <f t="shared" si="17"/>
        <v>89758.080000000002</v>
      </c>
      <c r="CZ85">
        <f t="shared" si="18"/>
        <v>11191.78</v>
      </c>
      <c r="DA85">
        <f t="shared" si="19"/>
        <v>8.02</v>
      </c>
      <c r="DB85">
        <f t="shared" si="20"/>
        <v>6.83</v>
      </c>
      <c r="DC85">
        <f t="shared" si="21"/>
        <v>0</v>
      </c>
    </row>
    <row r="86" spans="1:107" x14ac:dyDescent="0.2">
      <c r="A86">
        <f>ROW(Source!A44)</f>
        <v>44</v>
      </c>
      <c r="B86">
        <v>30032641</v>
      </c>
      <c r="C86">
        <v>30033003</v>
      </c>
      <c r="D86">
        <v>22150581</v>
      </c>
      <c r="E86">
        <v>1</v>
      </c>
      <c r="F86">
        <v>1</v>
      </c>
      <c r="G86">
        <v>1</v>
      </c>
      <c r="H86">
        <v>3</v>
      </c>
      <c r="I86" t="s">
        <v>571</v>
      </c>
      <c r="J86" t="s">
        <v>572</v>
      </c>
      <c r="K86" t="s">
        <v>573</v>
      </c>
      <c r="L86">
        <v>1348</v>
      </c>
      <c r="N86">
        <v>1009</v>
      </c>
      <c r="O86" t="s">
        <v>134</v>
      </c>
      <c r="P86" t="s">
        <v>134</v>
      </c>
      <c r="Q86">
        <v>1000</v>
      </c>
      <c r="W86">
        <v>0</v>
      </c>
      <c r="X86">
        <v>-1571362654</v>
      </c>
      <c r="Y86">
        <v>2.2000000000000001E-3</v>
      </c>
      <c r="AA86">
        <v>78794.09</v>
      </c>
      <c r="AB86">
        <v>0</v>
      </c>
      <c r="AC86">
        <v>0</v>
      </c>
      <c r="AD86">
        <v>0</v>
      </c>
      <c r="AE86">
        <v>9824.7000000000007</v>
      </c>
      <c r="AF86">
        <v>0</v>
      </c>
      <c r="AG86">
        <v>0</v>
      </c>
      <c r="AH86">
        <v>0</v>
      </c>
      <c r="AI86">
        <v>8.02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2.2000000000000001E-3</v>
      </c>
      <c r="AU86" t="s">
        <v>3</v>
      </c>
      <c r="AV86">
        <v>0</v>
      </c>
      <c r="AW86">
        <v>2</v>
      </c>
      <c r="AX86">
        <v>30033694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Y86*Source!I44</f>
        <v>1.9689999999999999E-2</v>
      </c>
      <c r="CY86">
        <f t="shared" si="17"/>
        <v>78794.09</v>
      </c>
      <c r="CZ86">
        <f t="shared" si="18"/>
        <v>9824.7000000000007</v>
      </c>
      <c r="DA86">
        <f t="shared" si="19"/>
        <v>8.02</v>
      </c>
      <c r="DB86">
        <f t="shared" si="20"/>
        <v>21.61</v>
      </c>
      <c r="DC86">
        <f t="shared" si="21"/>
        <v>0</v>
      </c>
    </row>
    <row r="87" spans="1:107" x14ac:dyDescent="0.2">
      <c r="A87">
        <f>ROW(Source!A44)</f>
        <v>44</v>
      </c>
      <c r="B87">
        <v>30032641</v>
      </c>
      <c r="C87">
        <v>30033003</v>
      </c>
      <c r="D87">
        <v>22151065</v>
      </c>
      <c r="E87">
        <v>1</v>
      </c>
      <c r="F87">
        <v>1</v>
      </c>
      <c r="G87">
        <v>1</v>
      </c>
      <c r="H87">
        <v>3</v>
      </c>
      <c r="I87" t="s">
        <v>574</v>
      </c>
      <c r="J87" t="s">
        <v>575</v>
      </c>
      <c r="K87" t="s">
        <v>576</v>
      </c>
      <c r="L87">
        <v>1346</v>
      </c>
      <c r="N87">
        <v>1009</v>
      </c>
      <c r="O87" t="s">
        <v>117</v>
      </c>
      <c r="P87" t="s">
        <v>117</v>
      </c>
      <c r="Q87">
        <v>1</v>
      </c>
      <c r="W87">
        <v>0</v>
      </c>
      <c r="X87">
        <v>2131496758</v>
      </c>
      <c r="Y87">
        <v>0.42</v>
      </c>
      <c r="AA87">
        <v>48.84</v>
      </c>
      <c r="AB87">
        <v>0</v>
      </c>
      <c r="AC87">
        <v>0</v>
      </c>
      <c r="AD87">
        <v>0</v>
      </c>
      <c r="AE87">
        <v>6.09</v>
      </c>
      <c r="AF87">
        <v>0</v>
      </c>
      <c r="AG87">
        <v>0</v>
      </c>
      <c r="AH87">
        <v>0</v>
      </c>
      <c r="AI87">
        <v>8.02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0.42</v>
      </c>
      <c r="AU87" t="s">
        <v>3</v>
      </c>
      <c r="AV87">
        <v>0</v>
      </c>
      <c r="AW87">
        <v>2</v>
      </c>
      <c r="AX87">
        <v>30033695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Y87*Source!I44</f>
        <v>3.7589999999999995</v>
      </c>
      <c r="CY87">
        <f t="shared" si="17"/>
        <v>48.84</v>
      </c>
      <c r="CZ87">
        <f t="shared" si="18"/>
        <v>6.09</v>
      </c>
      <c r="DA87">
        <f t="shared" si="19"/>
        <v>8.02</v>
      </c>
      <c r="DB87">
        <f t="shared" si="20"/>
        <v>2.56</v>
      </c>
      <c r="DC87">
        <f t="shared" si="21"/>
        <v>0</v>
      </c>
    </row>
    <row r="88" spans="1:107" x14ac:dyDescent="0.2">
      <c r="A88">
        <f>ROW(Source!A44)</f>
        <v>44</v>
      </c>
      <c r="B88">
        <v>30032641</v>
      </c>
      <c r="C88">
        <v>30033003</v>
      </c>
      <c r="D88">
        <v>22151251</v>
      </c>
      <c r="E88">
        <v>1</v>
      </c>
      <c r="F88">
        <v>1</v>
      </c>
      <c r="G88">
        <v>1</v>
      </c>
      <c r="H88">
        <v>3</v>
      </c>
      <c r="I88" t="s">
        <v>577</v>
      </c>
      <c r="J88" t="s">
        <v>578</v>
      </c>
      <c r="K88" t="s">
        <v>579</v>
      </c>
      <c r="L88">
        <v>1348</v>
      </c>
      <c r="N88">
        <v>1009</v>
      </c>
      <c r="O88" t="s">
        <v>134</v>
      </c>
      <c r="P88" t="s">
        <v>134</v>
      </c>
      <c r="Q88">
        <v>1000</v>
      </c>
      <c r="W88">
        <v>0</v>
      </c>
      <c r="X88">
        <v>1867646757</v>
      </c>
      <c r="Y88">
        <v>9.0000000000000006E-5</v>
      </c>
      <c r="AA88">
        <v>41837.93</v>
      </c>
      <c r="AB88">
        <v>0</v>
      </c>
      <c r="AC88">
        <v>0</v>
      </c>
      <c r="AD88">
        <v>0</v>
      </c>
      <c r="AE88">
        <v>5216.7</v>
      </c>
      <c r="AF88">
        <v>0</v>
      </c>
      <c r="AG88">
        <v>0</v>
      </c>
      <c r="AH88">
        <v>0</v>
      </c>
      <c r="AI88">
        <v>8.02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9.0000000000000006E-5</v>
      </c>
      <c r="AU88" t="s">
        <v>3</v>
      </c>
      <c r="AV88">
        <v>0</v>
      </c>
      <c r="AW88">
        <v>2</v>
      </c>
      <c r="AX88">
        <v>30033696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Y88*Source!I44</f>
        <v>8.0550000000000001E-4</v>
      </c>
      <c r="CY88">
        <f t="shared" si="17"/>
        <v>41837.93</v>
      </c>
      <c r="CZ88">
        <f t="shared" si="18"/>
        <v>5216.7</v>
      </c>
      <c r="DA88">
        <f t="shared" si="19"/>
        <v>8.02</v>
      </c>
      <c r="DB88">
        <f t="shared" si="20"/>
        <v>0.47</v>
      </c>
      <c r="DC88">
        <f t="shared" si="21"/>
        <v>0</v>
      </c>
    </row>
    <row r="89" spans="1:107" x14ac:dyDescent="0.2">
      <c r="A89">
        <f>ROW(Source!A44)</f>
        <v>44</v>
      </c>
      <c r="B89">
        <v>30032641</v>
      </c>
      <c r="C89">
        <v>30033003</v>
      </c>
      <c r="D89">
        <v>22156517</v>
      </c>
      <c r="E89">
        <v>1</v>
      </c>
      <c r="F89">
        <v>1</v>
      </c>
      <c r="G89">
        <v>1</v>
      </c>
      <c r="H89">
        <v>3</v>
      </c>
      <c r="I89" t="s">
        <v>580</v>
      </c>
      <c r="J89" t="s">
        <v>581</v>
      </c>
      <c r="K89" t="s">
        <v>582</v>
      </c>
      <c r="L89">
        <v>1348</v>
      </c>
      <c r="N89">
        <v>1009</v>
      </c>
      <c r="O89" t="s">
        <v>134</v>
      </c>
      <c r="P89" t="s">
        <v>134</v>
      </c>
      <c r="Q89">
        <v>1000</v>
      </c>
      <c r="W89">
        <v>0</v>
      </c>
      <c r="X89">
        <v>-1129425400</v>
      </c>
      <c r="Y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8.02</v>
      </c>
      <c r="AJ89">
        <v>1</v>
      </c>
      <c r="AK89">
        <v>1</v>
      </c>
      <c r="AL89">
        <v>1</v>
      </c>
      <c r="AN89">
        <v>1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30033697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Y89*Source!I44</f>
        <v>0</v>
      </c>
      <c r="CY89">
        <f t="shared" si="17"/>
        <v>0</v>
      </c>
      <c r="CZ89">
        <f t="shared" si="18"/>
        <v>0</v>
      </c>
      <c r="DA89">
        <f t="shared" si="19"/>
        <v>8.02</v>
      </c>
      <c r="DB89">
        <f t="shared" si="20"/>
        <v>0</v>
      </c>
      <c r="DC89">
        <f t="shared" si="21"/>
        <v>0</v>
      </c>
    </row>
    <row r="90" spans="1:107" x14ac:dyDescent="0.2">
      <c r="A90">
        <f>ROW(Source!A44)</f>
        <v>44</v>
      </c>
      <c r="B90">
        <v>30032641</v>
      </c>
      <c r="C90">
        <v>30033003</v>
      </c>
      <c r="D90">
        <v>22156518</v>
      </c>
      <c r="E90">
        <v>1</v>
      </c>
      <c r="F90">
        <v>1</v>
      </c>
      <c r="G90">
        <v>1</v>
      </c>
      <c r="H90">
        <v>3</v>
      </c>
      <c r="I90" t="s">
        <v>583</v>
      </c>
      <c r="J90" t="s">
        <v>584</v>
      </c>
      <c r="K90" t="s">
        <v>585</v>
      </c>
      <c r="L90">
        <v>1348</v>
      </c>
      <c r="N90">
        <v>1009</v>
      </c>
      <c r="O90" t="s">
        <v>134</v>
      </c>
      <c r="P90" t="s">
        <v>134</v>
      </c>
      <c r="Q90">
        <v>1000</v>
      </c>
      <c r="W90">
        <v>0</v>
      </c>
      <c r="X90">
        <v>-1780461063</v>
      </c>
      <c r="Y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8.02</v>
      </c>
      <c r="AJ90">
        <v>1</v>
      </c>
      <c r="AK90">
        <v>1</v>
      </c>
      <c r="AL90">
        <v>1</v>
      </c>
      <c r="AN90">
        <v>1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0</v>
      </c>
      <c r="AU90" t="s">
        <v>3</v>
      </c>
      <c r="AV90">
        <v>0</v>
      </c>
      <c r="AW90">
        <v>2</v>
      </c>
      <c r="AX90">
        <v>30033698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Y90*Source!I44</f>
        <v>0</v>
      </c>
      <c r="CY90">
        <f t="shared" si="17"/>
        <v>0</v>
      </c>
      <c r="CZ90">
        <f t="shared" si="18"/>
        <v>0</v>
      </c>
      <c r="DA90">
        <f t="shared" si="19"/>
        <v>8.02</v>
      </c>
      <c r="DB90">
        <f t="shared" si="20"/>
        <v>0</v>
      </c>
      <c r="DC90">
        <f t="shared" si="21"/>
        <v>0</v>
      </c>
    </row>
    <row r="91" spans="1:107" x14ac:dyDescent="0.2">
      <c r="A91">
        <f>ROW(Source!A44)</f>
        <v>44</v>
      </c>
      <c r="B91">
        <v>30032641</v>
      </c>
      <c r="C91">
        <v>30033003</v>
      </c>
      <c r="D91">
        <v>22156556</v>
      </c>
      <c r="E91">
        <v>1</v>
      </c>
      <c r="F91">
        <v>1</v>
      </c>
      <c r="G91">
        <v>1</v>
      </c>
      <c r="H91">
        <v>3</v>
      </c>
      <c r="I91" t="s">
        <v>480</v>
      </c>
      <c r="J91" t="s">
        <v>481</v>
      </c>
      <c r="K91" t="s">
        <v>482</v>
      </c>
      <c r="L91">
        <v>1339</v>
      </c>
      <c r="N91">
        <v>1007</v>
      </c>
      <c r="O91" t="s">
        <v>75</v>
      </c>
      <c r="P91" t="s">
        <v>75</v>
      </c>
      <c r="Q91">
        <v>1</v>
      </c>
      <c r="W91">
        <v>0</v>
      </c>
      <c r="X91">
        <v>-1383397346</v>
      </c>
      <c r="Y91">
        <v>1.2999999999999999E-3</v>
      </c>
      <c r="AA91">
        <v>13621.97</v>
      </c>
      <c r="AB91">
        <v>0</v>
      </c>
      <c r="AC91">
        <v>0</v>
      </c>
      <c r="AD91">
        <v>0</v>
      </c>
      <c r="AE91">
        <v>1698.5</v>
      </c>
      <c r="AF91">
        <v>0</v>
      </c>
      <c r="AG91">
        <v>0</v>
      </c>
      <c r="AH91">
        <v>0</v>
      </c>
      <c r="AI91">
        <v>8.02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1.2999999999999999E-3</v>
      </c>
      <c r="AU91" t="s">
        <v>3</v>
      </c>
      <c r="AV91">
        <v>0</v>
      </c>
      <c r="AW91">
        <v>2</v>
      </c>
      <c r="AX91">
        <v>30033699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Y91*Source!I44</f>
        <v>1.1634999999999998E-2</v>
      </c>
      <c r="CY91">
        <f t="shared" si="17"/>
        <v>13621.97</v>
      </c>
      <c r="CZ91">
        <f t="shared" si="18"/>
        <v>1698.5</v>
      </c>
      <c r="DA91">
        <f t="shared" si="19"/>
        <v>8.02</v>
      </c>
      <c r="DB91">
        <f t="shared" si="20"/>
        <v>2.21</v>
      </c>
      <c r="DC91">
        <f t="shared" si="21"/>
        <v>0</v>
      </c>
    </row>
    <row r="92" spans="1:107" x14ac:dyDescent="0.2">
      <c r="A92">
        <f>ROW(Source!A44)</f>
        <v>44</v>
      </c>
      <c r="B92">
        <v>30032641</v>
      </c>
      <c r="C92">
        <v>30033003</v>
      </c>
      <c r="D92">
        <v>22162954</v>
      </c>
      <c r="E92">
        <v>1</v>
      </c>
      <c r="F92">
        <v>1</v>
      </c>
      <c r="G92">
        <v>1</v>
      </c>
      <c r="H92">
        <v>3</v>
      </c>
      <c r="I92" t="s">
        <v>586</v>
      </c>
      <c r="J92" t="s">
        <v>587</v>
      </c>
      <c r="K92" t="s">
        <v>588</v>
      </c>
      <c r="L92">
        <v>1348</v>
      </c>
      <c r="N92">
        <v>1009</v>
      </c>
      <c r="O92" t="s">
        <v>134</v>
      </c>
      <c r="P92" t="s">
        <v>134</v>
      </c>
      <c r="Q92">
        <v>1000</v>
      </c>
      <c r="W92">
        <v>0</v>
      </c>
      <c r="X92">
        <v>172498338</v>
      </c>
      <c r="Y92">
        <v>4.6999999999999999E-4</v>
      </c>
      <c r="AA92">
        <v>96833.48</v>
      </c>
      <c r="AB92">
        <v>0</v>
      </c>
      <c r="AC92">
        <v>0</v>
      </c>
      <c r="AD92">
        <v>0</v>
      </c>
      <c r="AE92">
        <v>12074</v>
      </c>
      <c r="AF92">
        <v>0</v>
      </c>
      <c r="AG92">
        <v>0</v>
      </c>
      <c r="AH92">
        <v>0</v>
      </c>
      <c r="AI92">
        <v>8.02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4.6999999999999999E-4</v>
      </c>
      <c r="AU92" t="s">
        <v>3</v>
      </c>
      <c r="AV92">
        <v>0</v>
      </c>
      <c r="AW92">
        <v>2</v>
      </c>
      <c r="AX92">
        <v>30033700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Y92*Source!I44</f>
        <v>4.2064999999999993E-3</v>
      </c>
      <c r="CY92">
        <f t="shared" si="17"/>
        <v>96833.48</v>
      </c>
      <c r="CZ92">
        <f t="shared" si="18"/>
        <v>12074</v>
      </c>
      <c r="DA92">
        <f t="shared" si="19"/>
        <v>8.02</v>
      </c>
      <c r="DB92">
        <f t="shared" si="20"/>
        <v>5.67</v>
      </c>
      <c r="DC92">
        <f t="shared" si="21"/>
        <v>0</v>
      </c>
    </row>
    <row r="93" spans="1:107" x14ac:dyDescent="0.2">
      <c r="A93">
        <f>ROW(Source!A44)</f>
        <v>44</v>
      </c>
      <c r="B93">
        <v>30032641</v>
      </c>
      <c r="C93">
        <v>30033003</v>
      </c>
      <c r="D93">
        <v>22168511</v>
      </c>
      <c r="E93">
        <v>1</v>
      </c>
      <c r="F93">
        <v>1</v>
      </c>
      <c r="G93">
        <v>1</v>
      </c>
      <c r="H93">
        <v>3</v>
      </c>
      <c r="I93" t="s">
        <v>589</v>
      </c>
      <c r="J93" t="s">
        <v>590</v>
      </c>
      <c r="K93" t="s">
        <v>591</v>
      </c>
      <c r="L93">
        <v>1348</v>
      </c>
      <c r="N93">
        <v>1009</v>
      </c>
      <c r="O93" t="s">
        <v>134</v>
      </c>
      <c r="P93" t="s">
        <v>134</v>
      </c>
      <c r="Q93">
        <v>1000</v>
      </c>
      <c r="W93">
        <v>0</v>
      </c>
      <c r="X93">
        <v>-284258139</v>
      </c>
      <c r="Y93">
        <v>1.0999999999999999E-2</v>
      </c>
      <c r="AA93">
        <v>67949.77</v>
      </c>
      <c r="AB93">
        <v>0</v>
      </c>
      <c r="AC93">
        <v>0</v>
      </c>
      <c r="AD93">
        <v>0</v>
      </c>
      <c r="AE93">
        <v>8472.5400000000009</v>
      </c>
      <c r="AF93">
        <v>0</v>
      </c>
      <c r="AG93">
        <v>0</v>
      </c>
      <c r="AH93">
        <v>0</v>
      </c>
      <c r="AI93">
        <v>8.02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1.0999999999999999E-2</v>
      </c>
      <c r="AU93" t="s">
        <v>3</v>
      </c>
      <c r="AV93">
        <v>0</v>
      </c>
      <c r="AW93">
        <v>2</v>
      </c>
      <c r="AX93">
        <v>30033701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Y93*Source!I44</f>
        <v>9.8449999999999982E-2</v>
      </c>
      <c r="CY93">
        <f t="shared" si="17"/>
        <v>67949.77</v>
      </c>
      <c r="CZ93">
        <f t="shared" si="18"/>
        <v>8472.5400000000009</v>
      </c>
      <c r="DA93">
        <f t="shared" si="19"/>
        <v>8.02</v>
      </c>
      <c r="DB93">
        <f t="shared" si="20"/>
        <v>93.2</v>
      </c>
      <c r="DC93">
        <f t="shared" si="21"/>
        <v>0</v>
      </c>
    </row>
    <row r="94" spans="1:107" x14ac:dyDescent="0.2">
      <c r="A94">
        <f>ROW(Source!A44)</f>
        <v>44</v>
      </c>
      <c r="B94">
        <v>30032641</v>
      </c>
      <c r="C94">
        <v>30033003</v>
      </c>
      <c r="D94">
        <v>22204676</v>
      </c>
      <c r="E94">
        <v>1</v>
      </c>
      <c r="F94">
        <v>1</v>
      </c>
      <c r="G94">
        <v>1</v>
      </c>
      <c r="H94">
        <v>3</v>
      </c>
      <c r="I94" t="s">
        <v>592</v>
      </c>
      <c r="J94" t="s">
        <v>593</v>
      </c>
      <c r="K94" t="s">
        <v>594</v>
      </c>
      <c r="L94">
        <v>1302</v>
      </c>
      <c r="N94">
        <v>1003</v>
      </c>
      <c r="O94" t="s">
        <v>595</v>
      </c>
      <c r="P94" t="s">
        <v>595</v>
      </c>
      <c r="Q94">
        <v>10</v>
      </c>
      <c r="W94">
        <v>0</v>
      </c>
      <c r="X94">
        <v>1891405489</v>
      </c>
      <c r="Y94">
        <v>1.6E-2</v>
      </c>
      <c r="AA94">
        <v>402.92</v>
      </c>
      <c r="AB94">
        <v>0</v>
      </c>
      <c r="AC94">
        <v>0</v>
      </c>
      <c r="AD94">
        <v>0</v>
      </c>
      <c r="AE94">
        <v>50.24</v>
      </c>
      <c r="AF94">
        <v>0</v>
      </c>
      <c r="AG94">
        <v>0</v>
      </c>
      <c r="AH94">
        <v>0</v>
      </c>
      <c r="AI94">
        <v>8.02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1.6E-2</v>
      </c>
      <c r="AU94" t="s">
        <v>3</v>
      </c>
      <c r="AV94">
        <v>0</v>
      </c>
      <c r="AW94">
        <v>2</v>
      </c>
      <c r="AX94">
        <v>30033702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Y94*Source!I44</f>
        <v>0.14319999999999999</v>
      </c>
      <c r="CY94">
        <f t="shared" si="17"/>
        <v>402.92</v>
      </c>
      <c r="CZ94">
        <f t="shared" si="18"/>
        <v>50.24</v>
      </c>
      <c r="DA94">
        <f t="shared" si="19"/>
        <v>8.02</v>
      </c>
      <c r="DB94">
        <f t="shared" si="20"/>
        <v>0.8</v>
      </c>
      <c r="DC94">
        <f t="shared" si="21"/>
        <v>0</v>
      </c>
    </row>
    <row r="95" spans="1:107" x14ac:dyDescent="0.2">
      <c r="A95">
        <f>ROW(Source!A47)</f>
        <v>47</v>
      </c>
      <c r="B95">
        <v>30032641</v>
      </c>
      <c r="C95">
        <v>30033024</v>
      </c>
      <c r="D95">
        <v>10214625</v>
      </c>
      <c r="E95">
        <v>1</v>
      </c>
      <c r="F95">
        <v>1</v>
      </c>
      <c r="G95">
        <v>1</v>
      </c>
      <c r="H95">
        <v>1</v>
      </c>
      <c r="I95" t="s">
        <v>536</v>
      </c>
      <c r="J95" t="s">
        <v>3</v>
      </c>
      <c r="K95" t="s">
        <v>537</v>
      </c>
      <c r="L95">
        <v>1369</v>
      </c>
      <c r="N95">
        <v>1013</v>
      </c>
      <c r="O95" t="s">
        <v>420</v>
      </c>
      <c r="P95" t="s">
        <v>420</v>
      </c>
      <c r="Q95">
        <v>1</v>
      </c>
      <c r="W95">
        <v>0</v>
      </c>
      <c r="X95">
        <v>1694118523</v>
      </c>
      <c r="Y95">
        <v>51.232499999999995</v>
      </c>
      <c r="AA95">
        <v>0</v>
      </c>
      <c r="AB95">
        <v>0</v>
      </c>
      <c r="AC95">
        <v>0</v>
      </c>
      <c r="AD95">
        <v>253.96</v>
      </c>
      <c r="AE95">
        <v>0</v>
      </c>
      <c r="AF95">
        <v>0</v>
      </c>
      <c r="AG95">
        <v>0</v>
      </c>
      <c r="AH95">
        <v>8.44</v>
      </c>
      <c r="AI95">
        <v>1</v>
      </c>
      <c r="AJ95">
        <v>1</v>
      </c>
      <c r="AK95">
        <v>1</v>
      </c>
      <c r="AL95">
        <v>30.09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44.55</v>
      </c>
      <c r="AU95" t="s">
        <v>44</v>
      </c>
      <c r="AV95">
        <v>1</v>
      </c>
      <c r="AW95">
        <v>2</v>
      </c>
      <c r="AX95">
        <v>30033705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Y95*Source!I47</f>
        <v>186.11383972499999</v>
      </c>
      <c r="CY95">
        <f>AD95</f>
        <v>253.96</v>
      </c>
      <c r="CZ95">
        <f>AH95</f>
        <v>8.44</v>
      </c>
      <c r="DA95">
        <f>AL95</f>
        <v>30.09</v>
      </c>
      <c r="DB95">
        <f>ROUND((ROUND(AT95*CZ95,2)*ROUND(1.15,7)),6)</f>
        <v>432.4</v>
      </c>
      <c r="DC95">
        <f>ROUND((ROUND(AT95*AG95,2)*ROUND(1.15,7)),6)</f>
        <v>0</v>
      </c>
    </row>
    <row r="96" spans="1:107" x14ac:dyDescent="0.2">
      <c r="A96">
        <f>ROW(Source!A47)</f>
        <v>47</v>
      </c>
      <c r="B96">
        <v>30032641</v>
      </c>
      <c r="C96">
        <v>30033024</v>
      </c>
      <c r="D96">
        <v>22083330</v>
      </c>
      <c r="E96">
        <v>1</v>
      </c>
      <c r="F96">
        <v>1</v>
      </c>
      <c r="G96">
        <v>1</v>
      </c>
      <c r="H96">
        <v>1</v>
      </c>
      <c r="I96" t="s">
        <v>435</v>
      </c>
      <c r="J96" t="s">
        <v>3</v>
      </c>
      <c r="K96" t="s">
        <v>436</v>
      </c>
      <c r="L96">
        <v>608254</v>
      </c>
      <c r="N96">
        <v>1013</v>
      </c>
      <c r="O96" t="s">
        <v>437</v>
      </c>
      <c r="P96" t="s">
        <v>437</v>
      </c>
      <c r="Q96">
        <v>1</v>
      </c>
      <c r="W96">
        <v>0</v>
      </c>
      <c r="X96">
        <v>95408949</v>
      </c>
      <c r="Y96">
        <v>1.2500000000000001E-2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30.09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0.01</v>
      </c>
      <c r="AU96" t="s">
        <v>43</v>
      </c>
      <c r="AV96">
        <v>2</v>
      </c>
      <c r="AW96">
        <v>2</v>
      </c>
      <c r="AX96">
        <v>30033706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Y96*Source!I47</f>
        <v>4.5409125000000002E-2</v>
      </c>
      <c r="CY96">
        <f>AD96</f>
        <v>0</v>
      </c>
      <c r="CZ96">
        <f>AH96</f>
        <v>0</v>
      </c>
      <c r="DA96">
        <f>AL96</f>
        <v>1</v>
      </c>
      <c r="DB96">
        <f>ROUND((ROUND(AT96*CZ96,2)*ROUND(1.25,7)),6)</f>
        <v>0</v>
      </c>
      <c r="DC96">
        <f>ROUND((ROUND(AT96*AG96,2)*ROUND(1.25,7)),6)</f>
        <v>0</v>
      </c>
    </row>
    <row r="97" spans="1:107" x14ac:dyDescent="0.2">
      <c r="A97">
        <f>ROW(Source!A47)</f>
        <v>47</v>
      </c>
      <c r="B97">
        <v>30032641</v>
      </c>
      <c r="C97">
        <v>30033024</v>
      </c>
      <c r="D97">
        <v>22146464</v>
      </c>
      <c r="E97">
        <v>1</v>
      </c>
      <c r="F97">
        <v>1</v>
      </c>
      <c r="G97">
        <v>1</v>
      </c>
      <c r="H97">
        <v>2</v>
      </c>
      <c r="I97" t="s">
        <v>486</v>
      </c>
      <c r="J97" t="s">
        <v>487</v>
      </c>
      <c r="K97" t="s">
        <v>488</v>
      </c>
      <c r="L97">
        <v>1368</v>
      </c>
      <c r="N97">
        <v>1011</v>
      </c>
      <c r="O97" t="s">
        <v>424</v>
      </c>
      <c r="P97" t="s">
        <v>424</v>
      </c>
      <c r="Q97">
        <v>1</v>
      </c>
      <c r="W97">
        <v>0</v>
      </c>
      <c r="X97">
        <v>-1205898307</v>
      </c>
      <c r="Y97">
        <v>1.2500000000000001E-2</v>
      </c>
      <c r="AA97">
        <v>0</v>
      </c>
      <c r="AB97">
        <v>323</v>
      </c>
      <c r="AC97">
        <v>392.07</v>
      </c>
      <c r="AD97">
        <v>0</v>
      </c>
      <c r="AE97">
        <v>0</v>
      </c>
      <c r="AF97">
        <v>30.85</v>
      </c>
      <c r="AG97">
        <v>13.03</v>
      </c>
      <c r="AH97">
        <v>0</v>
      </c>
      <c r="AI97">
        <v>1</v>
      </c>
      <c r="AJ97">
        <v>10.47</v>
      </c>
      <c r="AK97">
        <v>30.09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0.01</v>
      </c>
      <c r="AU97" t="s">
        <v>43</v>
      </c>
      <c r="AV97">
        <v>0</v>
      </c>
      <c r="AW97">
        <v>2</v>
      </c>
      <c r="AX97">
        <v>30033707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Y97*Source!I47</f>
        <v>4.5409125000000002E-2</v>
      </c>
      <c r="CY97">
        <f>AB97</f>
        <v>323</v>
      </c>
      <c r="CZ97">
        <f>AF97</f>
        <v>30.85</v>
      </c>
      <c r="DA97">
        <f>AJ97</f>
        <v>10.47</v>
      </c>
      <c r="DB97">
        <f>ROUND((ROUND(AT97*CZ97,2)*ROUND(1.25,7)),6)</f>
        <v>0.38750000000000001</v>
      </c>
      <c r="DC97">
        <f>ROUND((ROUND(AT97*AG97,2)*ROUND(1.25,7)),6)</f>
        <v>0.16250000000000001</v>
      </c>
    </row>
    <row r="98" spans="1:107" x14ac:dyDescent="0.2">
      <c r="A98">
        <f>ROW(Source!A47)</f>
        <v>47</v>
      </c>
      <c r="B98">
        <v>30032641</v>
      </c>
      <c r="C98">
        <v>30033024</v>
      </c>
      <c r="D98">
        <v>22148179</v>
      </c>
      <c r="E98">
        <v>1</v>
      </c>
      <c r="F98">
        <v>1</v>
      </c>
      <c r="G98">
        <v>1</v>
      </c>
      <c r="H98">
        <v>2</v>
      </c>
      <c r="I98" t="s">
        <v>444</v>
      </c>
      <c r="J98" t="s">
        <v>445</v>
      </c>
      <c r="K98" t="s">
        <v>446</v>
      </c>
      <c r="L98">
        <v>1368</v>
      </c>
      <c r="N98">
        <v>1011</v>
      </c>
      <c r="O98" t="s">
        <v>424</v>
      </c>
      <c r="P98" t="s">
        <v>424</v>
      </c>
      <c r="Q98">
        <v>1</v>
      </c>
      <c r="W98">
        <v>0</v>
      </c>
      <c r="X98">
        <v>-1931461795</v>
      </c>
      <c r="Y98">
        <v>0.05</v>
      </c>
      <c r="AA98">
        <v>0</v>
      </c>
      <c r="AB98">
        <v>959.26</v>
      </c>
      <c r="AC98">
        <v>0</v>
      </c>
      <c r="AD98">
        <v>0</v>
      </c>
      <c r="AE98">
        <v>0</v>
      </c>
      <c r="AF98">
        <v>91.62</v>
      </c>
      <c r="AG98">
        <v>0</v>
      </c>
      <c r="AH98">
        <v>0</v>
      </c>
      <c r="AI98">
        <v>1</v>
      </c>
      <c r="AJ98">
        <v>10.47</v>
      </c>
      <c r="AK98">
        <v>30.09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0.04</v>
      </c>
      <c r="AU98" t="s">
        <v>43</v>
      </c>
      <c r="AV98">
        <v>0</v>
      </c>
      <c r="AW98">
        <v>2</v>
      </c>
      <c r="AX98">
        <v>30033708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Y98*Source!I47</f>
        <v>0.18163650000000001</v>
      </c>
      <c r="CY98">
        <f>AB98</f>
        <v>959.26</v>
      </c>
      <c r="CZ98">
        <f>AF98</f>
        <v>91.62</v>
      </c>
      <c r="DA98">
        <f>AJ98</f>
        <v>10.47</v>
      </c>
      <c r="DB98">
        <f>ROUND((ROUND(AT98*CZ98,2)*ROUND(1.25,7)),6)</f>
        <v>4.5750000000000002</v>
      </c>
      <c r="DC98">
        <f>ROUND((ROUND(AT98*AG98,2)*ROUND(1.25,7)),6)</f>
        <v>0</v>
      </c>
    </row>
    <row r="99" spans="1:107" x14ac:dyDescent="0.2">
      <c r="A99">
        <f>ROW(Source!A47)</f>
        <v>47</v>
      </c>
      <c r="B99">
        <v>30032641</v>
      </c>
      <c r="C99">
        <v>30033024</v>
      </c>
      <c r="D99">
        <v>22149433</v>
      </c>
      <c r="E99">
        <v>1</v>
      </c>
      <c r="F99">
        <v>1</v>
      </c>
      <c r="G99">
        <v>1</v>
      </c>
      <c r="H99">
        <v>3</v>
      </c>
      <c r="I99" t="s">
        <v>596</v>
      </c>
      <c r="J99" t="s">
        <v>597</v>
      </c>
      <c r="K99" t="s">
        <v>598</v>
      </c>
      <c r="L99">
        <v>1348</v>
      </c>
      <c r="N99">
        <v>1009</v>
      </c>
      <c r="O99" t="s">
        <v>134</v>
      </c>
      <c r="P99" t="s">
        <v>134</v>
      </c>
      <c r="Q99">
        <v>1000</v>
      </c>
      <c r="W99">
        <v>0</v>
      </c>
      <c r="X99">
        <v>425490928</v>
      </c>
      <c r="Y99">
        <v>2.4500000000000001E-2</v>
      </c>
      <c r="AA99">
        <v>120059.4</v>
      </c>
      <c r="AB99">
        <v>0</v>
      </c>
      <c r="AC99">
        <v>0</v>
      </c>
      <c r="AD99">
        <v>0</v>
      </c>
      <c r="AE99">
        <v>14970</v>
      </c>
      <c r="AF99">
        <v>0</v>
      </c>
      <c r="AG99">
        <v>0</v>
      </c>
      <c r="AH99">
        <v>0</v>
      </c>
      <c r="AI99">
        <v>8.02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2.4500000000000001E-2</v>
      </c>
      <c r="AU99" t="s">
        <v>3</v>
      </c>
      <c r="AV99">
        <v>0</v>
      </c>
      <c r="AW99">
        <v>2</v>
      </c>
      <c r="AX99">
        <v>30033709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Y99*Source!I47</f>
        <v>8.9001885000000003E-2</v>
      </c>
      <c r="CY99">
        <f t="shared" ref="CY99:CY104" si="22">AA99</f>
        <v>120059.4</v>
      </c>
      <c r="CZ99">
        <f t="shared" ref="CZ99:CZ104" si="23">AE99</f>
        <v>14970</v>
      </c>
      <c r="DA99">
        <f t="shared" ref="DA99:DA104" si="24">AI99</f>
        <v>8.02</v>
      </c>
      <c r="DB99">
        <f t="shared" ref="DB99:DB104" si="25">ROUND(ROUND(AT99*CZ99,2),6)</f>
        <v>366.77</v>
      </c>
      <c r="DC99">
        <f t="shared" ref="DC99:DC104" si="26">ROUND(ROUND(AT99*AG99,2),6)</f>
        <v>0</v>
      </c>
    </row>
    <row r="100" spans="1:107" x14ac:dyDescent="0.2">
      <c r="A100">
        <f>ROW(Source!A47)</f>
        <v>47</v>
      </c>
      <c r="B100">
        <v>30032641</v>
      </c>
      <c r="C100">
        <v>30033024</v>
      </c>
      <c r="D100">
        <v>22149635</v>
      </c>
      <c r="E100">
        <v>1</v>
      </c>
      <c r="F100">
        <v>1</v>
      </c>
      <c r="G100">
        <v>1</v>
      </c>
      <c r="H100">
        <v>3</v>
      </c>
      <c r="I100" t="s">
        <v>599</v>
      </c>
      <c r="J100" t="s">
        <v>600</v>
      </c>
      <c r="K100" t="s">
        <v>601</v>
      </c>
      <c r="L100">
        <v>1348</v>
      </c>
      <c r="N100">
        <v>1009</v>
      </c>
      <c r="O100" t="s">
        <v>134</v>
      </c>
      <c r="P100" t="s">
        <v>134</v>
      </c>
      <c r="Q100">
        <v>1000</v>
      </c>
      <c r="W100">
        <v>0</v>
      </c>
      <c r="X100">
        <v>102916250</v>
      </c>
      <c r="Y100">
        <v>1.5E-3</v>
      </c>
      <c r="AA100">
        <v>125529.04</v>
      </c>
      <c r="AB100">
        <v>0</v>
      </c>
      <c r="AC100">
        <v>0</v>
      </c>
      <c r="AD100">
        <v>0</v>
      </c>
      <c r="AE100">
        <v>15652</v>
      </c>
      <c r="AF100">
        <v>0</v>
      </c>
      <c r="AG100">
        <v>0</v>
      </c>
      <c r="AH100">
        <v>0</v>
      </c>
      <c r="AI100">
        <v>8.02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1.5E-3</v>
      </c>
      <c r="AU100" t="s">
        <v>3</v>
      </c>
      <c r="AV100">
        <v>0</v>
      </c>
      <c r="AW100">
        <v>2</v>
      </c>
      <c r="AX100">
        <v>30033710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Y100*Source!I47</f>
        <v>5.4490950000000002E-3</v>
      </c>
      <c r="CY100">
        <f t="shared" si="22"/>
        <v>125529.04</v>
      </c>
      <c r="CZ100">
        <f t="shared" si="23"/>
        <v>15652</v>
      </c>
      <c r="DA100">
        <f t="shared" si="24"/>
        <v>8.02</v>
      </c>
      <c r="DB100">
        <f t="shared" si="25"/>
        <v>23.48</v>
      </c>
      <c r="DC100">
        <f t="shared" si="26"/>
        <v>0</v>
      </c>
    </row>
    <row r="101" spans="1:107" x14ac:dyDescent="0.2">
      <c r="A101">
        <f>ROW(Source!A47)</f>
        <v>47</v>
      </c>
      <c r="B101">
        <v>30032641</v>
      </c>
      <c r="C101">
        <v>30033024</v>
      </c>
      <c r="D101">
        <v>22150469</v>
      </c>
      <c r="E101">
        <v>1</v>
      </c>
      <c r="F101">
        <v>1</v>
      </c>
      <c r="G101">
        <v>1</v>
      </c>
      <c r="H101">
        <v>3</v>
      </c>
      <c r="I101" t="s">
        <v>602</v>
      </c>
      <c r="J101" t="s">
        <v>603</v>
      </c>
      <c r="K101" t="s">
        <v>604</v>
      </c>
      <c r="L101">
        <v>1327</v>
      </c>
      <c r="N101">
        <v>1005</v>
      </c>
      <c r="O101" t="s">
        <v>91</v>
      </c>
      <c r="P101" t="s">
        <v>91</v>
      </c>
      <c r="Q101">
        <v>1</v>
      </c>
      <c r="W101">
        <v>0</v>
      </c>
      <c r="X101">
        <v>1527270933</v>
      </c>
      <c r="Y101">
        <v>0.8</v>
      </c>
      <c r="AA101">
        <v>588.59</v>
      </c>
      <c r="AB101">
        <v>0</v>
      </c>
      <c r="AC101">
        <v>0</v>
      </c>
      <c r="AD101">
        <v>0</v>
      </c>
      <c r="AE101">
        <v>73.39</v>
      </c>
      <c r="AF101">
        <v>0</v>
      </c>
      <c r="AG101">
        <v>0</v>
      </c>
      <c r="AH101">
        <v>0</v>
      </c>
      <c r="AI101">
        <v>8.02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0.8</v>
      </c>
      <c r="AU101" t="s">
        <v>3</v>
      </c>
      <c r="AV101">
        <v>0</v>
      </c>
      <c r="AW101">
        <v>2</v>
      </c>
      <c r="AX101">
        <v>30033711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Y101*Source!I47</f>
        <v>2.9061840000000001</v>
      </c>
      <c r="CY101">
        <f t="shared" si="22"/>
        <v>588.59</v>
      </c>
      <c r="CZ101">
        <f t="shared" si="23"/>
        <v>73.39</v>
      </c>
      <c r="DA101">
        <f t="shared" si="24"/>
        <v>8.02</v>
      </c>
      <c r="DB101">
        <f t="shared" si="25"/>
        <v>58.71</v>
      </c>
      <c r="DC101">
        <f t="shared" si="26"/>
        <v>0</v>
      </c>
    </row>
    <row r="102" spans="1:107" x14ac:dyDescent="0.2">
      <c r="A102">
        <f>ROW(Source!A47)</f>
        <v>47</v>
      </c>
      <c r="B102">
        <v>30032641</v>
      </c>
      <c r="C102">
        <v>30033024</v>
      </c>
      <c r="D102">
        <v>22150537</v>
      </c>
      <c r="E102">
        <v>1</v>
      </c>
      <c r="F102">
        <v>1</v>
      </c>
      <c r="G102">
        <v>1</v>
      </c>
      <c r="H102">
        <v>3</v>
      </c>
      <c r="I102" t="s">
        <v>605</v>
      </c>
      <c r="J102" t="s">
        <v>606</v>
      </c>
      <c r="K102" t="s">
        <v>607</v>
      </c>
      <c r="L102">
        <v>1348</v>
      </c>
      <c r="N102">
        <v>1009</v>
      </c>
      <c r="O102" t="s">
        <v>134</v>
      </c>
      <c r="P102" t="s">
        <v>134</v>
      </c>
      <c r="Q102">
        <v>1000</v>
      </c>
      <c r="W102">
        <v>0</v>
      </c>
      <c r="X102">
        <v>-706211403</v>
      </c>
      <c r="Y102">
        <v>5.0000000000000001E-3</v>
      </c>
      <c r="AA102">
        <v>25278.639999999999</v>
      </c>
      <c r="AB102">
        <v>0</v>
      </c>
      <c r="AC102">
        <v>0</v>
      </c>
      <c r="AD102">
        <v>0</v>
      </c>
      <c r="AE102">
        <v>3151.95</v>
      </c>
      <c r="AF102">
        <v>0</v>
      </c>
      <c r="AG102">
        <v>0</v>
      </c>
      <c r="AH102">
        <v>0</v>
      </c>
      <c r="AI102">
        <v>8.02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5.0000000000000001E-3</v>
      </c>
      <c r="AU102" t="s">
        <v>3</v>
      </c>
      <c r="AV102">
        <v>0</v>
      </c>
      <c r="AW102">
        <v>2</v>
      </c>
      <c r="AX102">
        <v>30033712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Y102*Source!I47</f>
        <v>1.816365E-2</v>
      </c>
      <c r="CY102">
        <f t="shared" si="22"/>
        <v>25278.639999999999</v>
      </c>
      <c r="CZ102">
        <f t="shared" si="23"/>
        <v>3151.95</v>
      </c>
      <c r="DA102">
        <f t="shared" si="24"/>
        <v>8.02</v>
      </c>
      <c r="DB102">
        <f t="shared" si="25"/>
        <v>15.76</v>
      </c>
      <c r="DC102">
        <f t="shared" si="26"/>
        <v>0</v>
      </c>
    </row>
    <row r="103" spans="1:107" x14ac:dyDescent="0.2">
      <c r="A103">
        <f>ROW(Source!A47)</f>
        <v>47</v>
      </c>
      <c r="B103">
        <v>30032641</v>
      </c>
      <c r="C103">
        <v>30033024</v>
      </c>
      <c r="D103">
        <v>22150620</v>
      </c>
      <c r="E103">
        <v>1</v>
      </c>
      <c r="F103">
        <v>1</v>
      </c>
      <c r="G103">
        <v>1</v>
      </c>
      <c r="H103">
        <v>3</v>
      </c>
      <c r="I103" t="s">
        <v>527</v>
      </c>
      <c r="J103" t="s">
        <v>528</v>
      </c>
      <c r="K103" t="s">
        <v>529</v>
      </c>
      <c r="L103">
        <v>1346</v>
      </c>
      <c r="N103">
        <v>1009</v>
      </c>
      <c r="O103" t="s">
        <v>117</v>
      </c>
      <c r="P103" t="s">
        <v>117</v>
      </c>
      <c r="Q103">
        <v>1</v>
      </c>
      <c r="W103">
        <v>0</v>
      </c>
      <c r="X103">
        <v>-1526040720</v>
      </c>
      <c r="Y103">
        <v>0.23</v>
      </c>
      <c r="AA103">
        <v>15.56</v>
      </c>
      <c r="AB103">
        <v>0</v>
      </c>
      <c r="AC103">
        <v>0</v>
      </c>
      <c r="AD103">
        <v>0</v>
      </c>
      <c r="AE103">
        <v>1.94</v>
      </c>
      <c r="AF103">
        <v>0</v>
      </c>
      <c r="AG103">
        <v>0</v>
      </c>
      <c r="AH103">
        <v>0</v>
      </c>
      <c r="AI103">
        <v>8.02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0.23</v>
      </c>
      <c r="AU103" t="s">
        <v>3</v>
      </c>
      <c r="AV103">
        <v>0</v>
      </c>
      <c r="AW103">
        <v>2</v>
      </c>
      <c r="AX103">
        <v>30033713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Y103*Source!I47</f>
        <v>0.83552789999999999</v>
      </c>
      <c r="CY103">
        <f t="shared" si="22"/>
        <v>15.56</v>
      </c>
      <c r="CZ103">
        <f t="shared" si="23"/>
        <v>1.94</v>
      </c>
      <c r="DA103">
        <f t="shared" si="24"/>
        <v>8.02</v>
      </c>
      <c r="DB103">
        <f t="shared" si="25"/>
        <v>0.45</v>
      </c>
      <c r="DC103">
        <f t="shared" si="26"/>
        <v>0</v>
      </c>
    </row>
    <row r="104" spans="1:107" x14ac:dyDescent="0.2">
      <c r="A104">
        <f>ROW(Source!A47)</f>
        <v>47</v>
      </c>
      <c r="B104">
        <v>30032641</v>
      </c>
      <c r="C104">
        <v>30033024</v>
      </c>
      <c r="D104">
        <v>22192522</v>
      </c>
      <c r="E104">
        <v>1</v>
      </c>
      <c r="F104">
        <v>1</v>
      </c>
      <c r="G104">
        <v>1</v>
      </c>
      <c r="H104">
        <v>3</v>
      </c>
      <c r="I104" t="s">
        <v>608</v>
      </c>
      <c r="J104" t="s">
        <v>609</v>
      </c>
      <c r="K104" t="s">
        <v>610</v>
      </c>
      <c r="L104">
        <v>1339</v>
      </c>
      <c r="N104">
        <v>1007</v>
      </c>
      <c r="O104" t="s">
        <v>75</v>
      </c>
      <c r="P104" t="s">
        <v>75</v>
      </c>
      <c r="Q104">
        <v>1</v>
      </c>
      <c r="W104">
        <v>0</v>
      </c>
      <c r="X104">
        <v>585056117</v>
      </c>
      <c r="Y104">
        <v>4.0000000000000002E-4</v>
      </c>
      <c r="AA104">
        <v>598.13</v>
      </c>
      <c r="AB104">
        <v>0</v>
      </c>
      <c r="AC104">
        <v>0</v>
      </c>
      <c r="AD104">
        <v>0</v>
      </c>
      <c r="AE104">
        <v>74.58</v>
      </c>
      <c r="AF104">
        <v>0</v>
      </c>
      <c r="AG104">
        <v>0</v>
      </c>
      <c r="AH104">
        <v>0</v>
      </c>
      <c r="AI104">
        <v>8.02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4.0000000000000002E-4</v>
      </c>
      <c r="AU104" t="s">
        <v>3</v>
      </c>
      <c r="AV104">
        <v>0</v>
      </c>
      <c r="AW104">
        <v>2</v>
      </c>
      <c r="AX104">
        <v>30033714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Y104*Source!I47</f>
        <v>1.453092E-3</v>
      </c>
      <c r="CY104">
        <f t="shared" si="22"/>
        <v>598.13</v>
      </c>
      <c r="CZ104">
        <f t="shared" si="23"/>
        <v>74.58</v>
      </c>
      <c r="DA104">
        <f t="shared" si="24"/>
        <v>8.02</v>
      </c>
      <c r="DB104">
        <f t="shared" si="25"/>
        <v>0.03</v>
      </c>
      <c r="DC104">
        <f t="shared" si="26"/>
        <v>0</v>
      </c>
    </row>
    <row r="105" spans="1:107" x14ac:dyDescent="0.2">
      <c r="A105">
        <f>ROW(Source!A48)</f>
        <v>48</v>
      </c>
      <c r="B105">
        <v>30032641</v>
      </c>
      <c r="C105">
        <v>30033715</v>
      </c>
      <c r="D105">
        <v>10214603</v>
      </c>
      <c r="E105">
        <v>1</v>
      </c>
      <c r="F105">
        <v>1</v>
      </c>
      <c r="G105">
        <v>1</v>
      </c>
      <c r="H105">
        <v>1</v>
      </c>
      <c r="I105" t="s">
        <v>433</v>
      </c>
      <c r="J105" t="s">
        <v>3</v>
      </c>
      <c r="K105" t="s">
        <v>434</v>
      </c>
      <c r="L105">
        <v>1369</v>
      </c>
      <c r="N105">
        <v>1013</v>
      </c>
      <c r="O105" t="s">
        <v>420</v>
      </c>
      <c r="P105" t="s">
        <v>420</v>
      </c>
      <c r="Q105">
        <v>1</v>
      </c>
      <c r="W105">
        <v>0</v>
      </c>
      <c r="X105">
        <v>1784516707</v>
      </c>
      <c r="Y105">
        <v>27.945</v>
      </c>
      <c r="AA105">
        <v>0</v>
      </c>
      <c r="AB105">
        <v>0</v>
      </c>
      <c r="AC105">
        <v>0</v>
      </c>
      <c r="AD105">
        <v>247.64</v>
      </c>
      <c r="AE105">
        <v>0</v>
      </c>
      <c r="AF105">
        <v>0</v>
      </c>
      <c r="AG105">
        <v>0</v>
      </c>
      <c r="AH105">
        <v>8.23</v>
      </c>
      <c r="AI105">
        <v>1</v>
      </c>
      <c r="AJ105">
        <v>1</v>
      </c>
      <c r="AK105">
        <v>1</v>
      </c>
      <c r="AL105">
        <v>30.09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24.3</v>
      </c>
      <c r="AU105" t="s">
        <v>44</v>
      </c>
      <c r="AV105">
        <v>1</v>
      </c>
      <c r="AW105">
        <v>2</v>
      </c>
      <c r="AX105">
        <v>30033716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Y105*Source!I48</f>
        <v>0.27945000000000003</v>
      </c>
      <c r="CY105">
        <f>AD105</f>
        <v>247.64</v>
      </c>
      <c r="CZ105">
        <f>AH105</f>
        <v>8.23</v>
      </c>
      <c r="DA105">
        <f>AL105</f>
        <v>30.09</v>
      </c>
      <c r="DB105">
        <f>ROUND((ROUND(AT105*CZ105,2)*ROUND(1.15,7)),6)</f>
        <v>229.98849999999999</v>
      </c>
      <c r="DC105">
        <f>ROUND((ROUND(AT105*AG105,2)*ROUND(1.15,7)),6)</f>
        <v>0</v>
      </c>
    </row>
    <row r="106" spans="1:107" x14ac:dyDescent="0.2">
      <c r="A106">
        <f>ROW(Source!A48)</f>
        <v>48</v>
      </c>
      <c r="B106">
        <v>30032641</v>
      </c>
      <c r="C106">
        <v>30033715</v>
      </c>
      <c r="D106">
        <v>22083330</v>
      </c>
      <c r="E106">
        <v>1</v>
      </c>
      <c r="F106">
        <v>1</v>
      </c>
      <c r="G106">
        <v>1</v>
      </c>
      <c r="H106">
        <v>1</v>
      </c>
      <c r="I106" t="s">
        <v>435</v>
      </c>
      <c r="J106" t="s">
        <v>3</v>
      </c>
      <c r="K106" t="s">
        <v>436</v>
      </c>
      <c r="L106">
        <v>608254</v>
      </c>
      <c r="N106">
        <v>1013</v>
      </c>
      <c r="O106" t="s">
        <v>437</v>
      </c>
      <c r="P106" t="s">
        <v>437</v>
      </c>
      <c r="Q106">
        <v>1</v>
      </c>
      <c r="W106">
        <v>0</v>
      </c>
      <c r="X106">
        <v>95408949</v>
      </c>
      <c r="Y106">
        <v>0.22499999999999998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30.09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0.18</v>
      </c>
      <c r="AU106" t="s">
        <v>43</v>
      </c>
      <c r="AV106">
        <v>2</v>
      </c>
      <c r="AW106">
        <v>2</v>
      </c>
      <c r="AX106">
        <v>30033717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Y106*Source!I48</f>
        <v>2.2499999999999998E-3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ROUND((ROUND(AT106*CZ106,2)*ROUND(1.25,7)),6)</f>
        <v>0</v>
      </c>
      <c r="DC106">
        <f>ROUND((ROUND(AT106*AG106,2)*ROUND(1.25,7)),6)</f>
        <v>0</v>
      </c>
    </row>
    <row r="107" spans="1:107" x14ac:dyDescent="0.2">
      <c r="A107">
        <f>ROW(Source!A48)</f>
        <v>48</v>
      </c>
      <c r="B107">
        <v>30032641</v>
      </c>
      <c r="C107">
        <v>30033715</v>
      </c>
      <c r="D107">
        <v>22146252</v>
      </c>
      <c r="E107">
        <v>1</v>
      </c>
      <c r="F107">
        <v>1</v>
      </c>
      <c r="G107">
        <v>1</v>
      </c>
      <c r="H107">
        <v>2</v>
      </c>
      <c r="I107" t="s">
        <v>466</v>
      </c>
      <c r="J107" t="s">
        <v>467</v>
      </c>
      <c r="K107" t="s">
        <v>468</v>
      </c>
      <c r="L107">
        <v>1368</v>
      </c>
      <c r="N107">
        <v>1011</v>
      </c>
      <c r="O107" t="s">
        <v>424</v>
      </c>
      <c r="P107" t="s">
        <v>424</v>
      </c>
      <c r="Q107">
        <v>1</v>
      </c>
      <c r="W107">
        <v>0</v>
      </c>
      <c r="X107">
        <v>-2048414082</v>
      </c>
      <c r="Y107">
        <v>0.22499999999999998</v>
      </c>
      <c r="AA107">
        <v>0</v>
      </c>
      <c r="AB107">
        <v>899.69</v>
      </c>
      <c r="AC107">
        <v>392.07</v>
      </c>
      <c r="AD107">
        <v>0</v>
      </c>
      <c r="AE107">
        <v>0</v>
      </c>
      <c r="AF107">
        <v>85.93</v>
      </c>
      <c r="AG107">
        <v>13.03</v>
      </c>
      <c r="AH107">
        <v>0</v>
      </c>
      <c r="AI107">
        <v>1</v>
      </c>
      <c r="AJ107">
        <v>10.47</v>
      </c>
      <c r="AK107">
        <v>30.09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0.18</v>
      </c>
      <c r="AU107" t="s">
        <v>43</v>
      </c>
      <c r="AV107">
        <v>0</v>
      </c>
      <c r="AW107">
        <v>2</v>
      </c>
      <c r="AX107">
        <v>30033718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Y107*Source!I48</f>
        <v>2.2499999999999998E-3</v>
      </c>
      <c r="CY107">
        <f>AB107</f>
        <v>899.69</v>
      </c>
      <c r="CZ107">
        <f>AF107</f>
        <v>85.93</v>
      </c>
      <c r="DA107">
        <f>AJ107</f>
        <v>10.47</v>
      </c>
      <c r="DB107">
        <f>ROUND((ROUND(AT107*CZ107,2)*ROUND(1.25,7)),6)</f>
        <v>19.337499999999999</v>
      </c>
      <c r="DC107">
        <f>ROUND((ROUND(AT107*AG107,2)*ROUND(1.25,7)),6)</f>
        <v>2.9375</v>
      </c>
    </row>
    <row r="108" spans="1:107" x14ac:dyDescent="0.2">
      <c r="A108">
        <f>ROW(Source!A48)</f>
        <v>48</v>
      </c>
      <c r="B108">
        <v>30032641</v>
      </c>
      <c r="C108">
        <v>30033715</v>
      </c>
      <c r="D108">
        <v>22148179</v>
      </c>
      <c r="E108">
        <v>1</v>
      </c>
      <c r="F108">
        <v>1</v>
      </c>
      <c r="G108">
        <v>1</v>
      </c>
      <c r="H108">
        <v>2</v>
      </c>
      <c r="I108" t="s">
        <v>444</v>
      </c>
      <c r="J108" t="s">
        <v>445</v>
      </c>
      <c r="K108" t="s">
        <v>446</v>
      </c>
      <c r="L108">
        <v>1368</v>
      </c>
      <c r="N108">
        <v>1011</v>
      </c>
      <c r="O108" t="s">
        <v>424</v>
      </c>
      <c r="P108" t="s">
        <v>424</v>
      </c>
      <c r="Q108">
        <v>1</v>
      </c>
      <c r="W108">
        <v>0</v>
      </c>
      <c r="X108">
        <v>-1931461795</v>
      </c>
      <c r="Y108">
        <v>0.3125</v>
      </c>
      <c r="AA108">
        <v>0</v>
      </c>
      <c r="AB108">
        <v>959.26</v>
      </c>
      <c r="AC108">
        <v>0</v>
      </c>
      <c r="AD108">
        <v>0</v>
      </c>
      <c r="AE108">
        <v>0</v>
      </c>
      <c r="AF108">
        <v>91.62</v>
      </c>
      <c r="AG108">
        <v>0</v>
      </c>
      <c r="AH108">
        <v>0</v>
      </c>
      <c r="AI108">
        <v>1</v>
      </c>
      <c r="AJ108">
        <v>10.47</v>
      </c>
      <c r="AK108">
        <v>30.09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0.25</v>
      </c>
      <c r="AU108" t="s">
        <v>43</v>
      </c>
      <c r="AV108">
        <v>0</v>
      </c>
      <c r="AW108">
        <v>2</v>
      </c>
      <c r="AX108">
        <v>30033719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Y108*Source!I48</f>
        <v>3.1250000000000002E-3</v>
      </c>
      <c r="CY108">
        <f>AB108</f>
        <v>959.26</v>
      </c>
      <c r="CZ108">
        <f>AF108</f>
        <v>91.62</v>
      </c>
      <c r="DA108">
        <f>AJ108</f>
        <v>10.47</v>
      </c>
      <c r="DB108">
        <f>ROUND((ROUND(AT108*CZ108,2)*ROUND(1.25,7)),6)</f>
        <v>28.637499999999999</v>
      </c>
      <c r="DC108">
        <f>ROUND((ROUND(AT108*AG108,2)*ROUND(1.25,7)),6)</f>
        <v>0</v>
      </c>
    </row>
    <row r="109" spans="1:107" x14ac:dyDescent="0.2">
      <c r="A109">
        <f>ROW(Source!A48)</f>
        <v>48</v>
      </c>
      <c r="B109">
        <v>30032641</v>
      </c>
      <c r="C109">
        <v>30033715</v>
      </c>
      <c r="D109">
        <v>22149261</v>
      </c>
      <c r="E109">
        <v>1</v>
      </c>
      <c r="F109">
        <v>1</v>
      </c>
      <c r="G109">
        <v>1</v>
      </c>
      <c r="H109">
        <v>3</v>
      </c>
      <c r="I109" t="s">
        <v>611</v>
      </c>
      <c r="J109" t="s">
        <v>612</v>
      </c>
      <c r="K109" t="s">
        <v>613</v>
      </c>
      <c r="L109">
        <v>1348</v>
      </c>
      <c r="N109">
        <v>1009</v>
      </c>
      <c r="O109" t="s">
        <v>134</v>
      </c>
      <c r="P109" t="s">
        <v>134</v>
      </c>
      <c r="Q109">
        <v>1000</v>
      </c>
      <c r="W109">
        <v>0</v>
      </c>
      <c r="X109">
        <v>1702640196</v>
      </c>
      <c r="Y109">
        <v>3.5999999999999997E-2</v>
      </c>
      <c r="AA109">
        <v>66779.09</v>
      </c>
      <c r="AB109">
        <v>0</v>
      </c>
      <c r="AC109">
        <v>0</v>
      </c>
      <c r="AD109">
        <v>0</v>
      </c>
      <c r="AE109">
        <v>8326.57</v>
      </c>
      <c r="AF109">
        <v>0</v>
      </c>
      <c r="AG109">
        <v>0</v>
      </c>
      <c r="AH109">
        <v>0</v>
      </c>
      <c r="AI109">
        <v>8.02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3.5999999999999997E-2</v>
      </c>
      <c r="AU109" t="s">
        <v>3</v>
      </c>
      <c r="AV109">
        <v>0</v>
      </c>
      <c r="AW109">
        <v>2</v>
      </c>
      <c r="AX109">
        <v>30033720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Y109*Source!I48</f>
        <v>3.5999999999999997E-4</v>
      </c>
      <c r="CY109">
        <f>AA109</f>
        <v>66779.09</v>
      </c>
      <c r="CZ109">
        <f>AE109</f>
        <v>8326.57</v>
      </c>
      <c r="DA109">
        <f>AI109</f>
        <v>8.02</v>
      </c>
      <c r="DB109">
        <f>ROUND(ROUND(AT109*CZ109,2),6)</f>
        <v>299.76</v>
      </c>
      <c r="DC109">
        <f>ROUND(ROUND(AT109*AG109,2),6)</f>
        <v>0</v>
      </c>
    </row>
    <row r="110" spans="1:107" x14ac:dyDescent="0.2">
      <c r="A110">
        <f>ROW(Source!A48)</f>
        <v>48</v>
      </c>
      <c r="B110">
        <v>30032641</v>
      </c>
      <c r="C110">
        <v>30033715</v>
      </c>
      <c r="D110">
        <v>22149631</v>
      </c>
      <c r="E110">
        <v>1</v>
      </c>
      <c r="F110">
        <v>1</v>
      </c>
      <c r="G110">
        <v>1</v>
      </c>
      <c r="H110">
        <v>3</v>
      </c>
      <c r="I110" t="s">
        <v>614</v>
      </c>
      <c r="J110" t="s">
        <v>615</v>
      </c>
      <c r="K110" t="s">
        <v>616</v>
      </c>
      <c r="L110">
        <v>1354</v>
      </c>
      <c r="N110">
        <v>1010</v>
      </c>
      <c r="O110" t="s">
        <v>251</v>
      </c>
      <c r="P110" t="s">
        <v>251</v>
      </c>
      <c r="Q110">
        <v>1</v>
      </c>
      <c r="W110">
        <v>0</v>
      </c>
      <c r="X110">
        <v>-1439562290</v>
      </c>
      <c r="Y110">
        <v>1</v>
      </c>
      <c r="AA110">
        <v>9.94</v>
      </c>
      <c r="AB110">
        <v>0</v>
      </c>
      <c r="AC110">
        <v>0</v>
      </c>
      <c r="AD110">
        <v>0</v>
      </c>
      <c r="AE110">
        <v>1.24</v>
      </c>
      <c r="AF110">
        <v>0</v>
      </c>
      <c r="AG110">
        <v>0</v>
      </c>
      <c r="AH110">
        <v>0</v>
      </c>
      <c r="AI110">
        <v>8.02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</v>
      </c>
      <c r="AU110" t="s">
        <v>3</v>
      </c>
      <c r="AV110">
        <v>0</v>
      </c>
      <c r="AW110">
        <v>2</v>
      </c>
      <c r="AX110">
        <v>30033721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Y110*Source!I48</f>
        <v>0.01</v>
      </c>
      <c r="CY110">
        <f>AA110</f>
        <v>9.94</v>
      </c>
      <c r="CZ110">
        <f>AE110</f>
        <v>1.24</v>
      </c>
      <c r="DA110">
        <f>AI110</f>
        <v>8.02</v>
      </c>
      <c r="DB110">
        <f>ROUND(ROUND(AT110*CZ110,2),6)</f>
        <v>1.24</v>
      </c>
      <c r="DC110">
        <f>ROUND(ROUND(AT110*AG110,2),6)</f>
        <v>0</v>
      </c>
    </row>
    <row r="111" spans="1:107" x14ac:dyDescent="0.2">
      <c r="A111">
        <f>ROW(Source!A48)</f>
        <v>48</v>
      </c>
      <c r="B111">
        <v>30032641</v>
      </c>
      <c r="C111">
        <v>30033715</v>
      </c>
      <c r="D111">
        <v>22149635</v>
      </c>
      <c r="E111">
        <v>1</v>
      </c>
      <c r="F111">
        <v>1</v>
      </c>
      <c r="G111">
        <v>1</v>
      </c>
      <c r="H111">
        <v>3</v>
      </c>
      <c r="I111" t="s">
        <v>599</v>
      </c>
      <c r="J111" t="s">
        <v>600</v>
      </c>
      <c r="K111" t="s">
        <v>601</v>
      </c>
      <c r="L111">
        <v>1348</v>
      </c>
      <c r="N111">
        <v>1009</v>
      </c>
      <c r="O111" t="s">
        <v>134</v>
      </c>
      <c r="P111" t="s">
        <v>134</v>
      </c>
      <c r="Q111">
        <v>1000</v>
      </c>
      <c r="W111">
        <v>0</v>
      </c>
      <c r="X111">
        <v>102916250</v>
      </c>
      <c r="Y111">
        <v>1.5E-3</v>
      </c>
      <c r="AA111">
        <v>125529.04</v>
      </c>
      <c r="AB111">
        <v>0</v>
      </c>
      <c r="AC111">
        <v>0</v>
      </c>
      <c r="AD111">
        <v>0</v>
      </c>
      <c r="AE111">
        <v>15652</v>
      </c>
      <c r="AF111">
        <v>0</v>
      </c>
      <c r="AG111">
        <v>0</v>
      </c>
      <c r="AH111">
        <v>0</v>
      </c>
      <c r="AI111">
        <v>8.02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1.5E-3</v>
      </c>
      <c r="AU111" t="s">
        <v>3</v>
      </c>
      <c r="AV111">
        <v>0</v>
      </c>
      <c r="AW111">
        <v>2</v>
      </c>
      <c r="AX111">
        <v>30033722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Y111*Source!I48</f>
        <v>1.5E-5</v>
      </c>
      <c r="CY111">
        <f>AA111</f>
        <v>125529.04</v>
      </c>
      <c r="CZ111">
        <f>AE111</f>
        <v>15652</v>
      </c>
      <c r="DA111">
        <f>AI111</f>
        <v>8.02</v>
      </c>
      <c r="DB111">
        <f>ROUND(ROUND(AT111*CZ111,2),6)</f>
        <v>23.48</v>
      </c>
      <c r="DC111">
        <f>ROUND(ROUND(AT111*AG111,2),6)</f>
        <v>0</v>
      </c>
    </row>
    <row r="112" spans="1:107" x14ac:dyDescent="0.2">
      <c r="A112">
        <f>ROW(Source!A48)</f>
        <v>48</v>
      </c>
      <c r="B112">
        <v>30032641</v>
      </c>
      <c r="C112">
        <v>30033715</v>
      </c>
      <c r="D112">
        <v>22150141</v>
      </c>
      <c r="E112">
        <v>1</v>
      </c>
      <c r="F112">
        <v>1</v>
      </c>
      <c r="G112">
        <v>1</v>
      </c>
      <c r="H112">
        <v>3</v>
      </c>
      <c r="I112" t="s">
        <v>617</v>
      </c>
      <c r="J112" t="s">
        <v>618</v>
      </c>
      <c r="K112" t="s">
        <v>619</v>
      </c>
      <c r="L112">
        <v>1327</v>
      </c>
      <c r="N112">
        <v>1005</v>
      </c>
      <c r="O112" t="s">
        <v>91</v>
      </c>
      <c r="P112" t="s">
        <v>91</v>
      </c>
      <c r="Q112">
        <v>1</v>
      </c>
      <c r="W112">
        <v>0</v>
      </c>
      <c r="X112">
        <v>-981684796</v>
      </c>
      <c r="Y112">
        <v>78</v>
      </c>
      <c r="AA112">
        <v>135.22</v>
      </c>
      <c r="AB112">
        <v>0</v>
      </c>
      <c r="AC112">
        <v>0</v>
      </c>
      <c r="AD112">
        <v>0</v>
      </c>
      <c r="AE112">
        <v>16.86</v>
      </c>
      <c r="AF112">
        <v>0</v>
      </c>
      <c r="AG112">
        <v>0</v>
      </c>
      <c r="AH112">
        <v>0</v>
      </c>
      <c r="AI112">
        <v>8.02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78</v>
      </c>
      <c r="AU112" t="s">
        <v>3</v>
      </c>
      <c r="AV112">
        <v>0</v>
      </c>
      <c r="AW112">
        <v>2</v>
      </c>
      <c r="AX112">
        <v>30033723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Y112*Source!I48</f>
        <v>0.78</v>
      </c>
      <c r="CY112">
        <f>AA112</f>
        <v>135.22</v>
      </c>
      <c r="CZ112">
        <f>AE112</f>
        <v>16.86</v>
      </c>
      <c r="DA112">
        <f>AI112</f>
        <v>8.02</v>
      </c>
      <c r="DB112">
        <f>ROUND(ROUND(AT112*CZ112,2),6)</f>
        <v>1315.08</v>
      </c>
      <c r="DC112">
        <f>ROUND(ROUND(AT112*AG112,2),6)</f>
        <v>0</v>
      </c>
    </row>
    <row r="113" spans="1:107" x14ac:dyDescent="0.2">
      <c r="A113">
        <f>ROW(Source!A48)</f>
        <v>48</v>
      </c>
      <c r="B113">
        <v>30032641</v>
      </c>
      <c r="C113">
        <v>30033715</v>
      </c>
      <c r="D113">
        <v>22150620</v>
      </c>
      <c r="E113">
        <v>1</v>
      </c>
      <c r="F113">
        <v>1</v>
      </c>
      <c r="G113">
        <v>1</v>
      </c>
      <c r="H113">
        <v>3</v>
      </c>
      <c r="I113" t="s">
        <v>527</v>
      </c>
      <c r="J113" t="s">
        <v>528</v>
      </c>
      <c r="K113" t="s">
        <v>529</v>
      </c>
      <c r="L113">
        <v>1346</v>
      </c>
      <c r="N113">
        <v>1009</v>
      </c>
      <c r="O113" t="s">
        <v>117</v>
      </c>
      <c r="P113" t="s">
        <v>117</v>
      </c>
      <c r="Q113">
        <v>1</v>
      </c>
      <c r="W113">
        <v>0</v>
      </c>
      <c r="X113">
        <v>-1526040720</v>
      </c>
      <c r="Y113">
        <v>0.2</v>
      </c>
      <c r="AA113">
        <v>15.56</v>
      </c>
      <c r="AB113">
        <v>0</v>
      </c>
      <c r="AC113">
        <v>0</v>
      </c>
      <c r="AD113">
        <v>0</v>
      </c>
      <c r="AE113">
        <v>1.94</v>
      </c>
      <c r="AF113">
        <v>0</v>
      </c>
      <c r="AG113">
        <v>0</v>
      </c>
      <c r="AH113">
        <v>0</v>
      </c>
      <c r="AI113">
        <v>8.02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0.2</v>
      </c>
      <c r="AU113" t="s">
        <v>3</v>
      </c>
      <c r="AV113">
        <v>0</v>
      </c>
      <c r="AW113">
        <v>2</v>
      </c>
      <c r="AX113">
        <v>30033724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Y113*Source!I48</f>
        <v>2E-3</v>
      </c>
      <c r="CY113">
        <f>AA113</f>
        <v>15.56</v>
      </c>
      <c r="CZ113">
        <f>AE113</f>
        <v>1.94</v>
      </c>
      <c r="DA113">
        <f>AI113</f>
        <v>8.02</v>
      </c>
      <c r="DB113">
        <f>ROUND(ROUND(AT113*CZ113,2),6)</f>
        <v>0.39</v>
      </c>
      <c r="DC113">
        <f>ROUND(ROUND(AT113*AG113,2),6)</f>
        <v>0</v>
      </c>
    </row>
    <row r="114" spans="1:107" x14ac:dyDescent="0.2">
      <c r="A114">
        <f>ROW(Source!A49)</f>
        <v>49</v>
      </c>
      <c r="B114">
        <v>30032641</v>
      </c>
      <c r="C114">
        <v>30033725</v>
      </c>
      <c r="D114">
        <v>10214603</v>
      </c>
      <c r="E114">
        <v>1</v>
      </c>
      <c r="F114">
        <v>1</v>
      </c>
      <c r="G114">
        <v>1</v>
      </c>
      <c r="H114">
        <v>1</v>
      </c>
      <c r="I114" t="s">
        <v>433</v>
      </c>
      <c r="J114" t="s">
        <v>3</v>
      </c>
      <c r="K114" t="s">
        <v>434</v>
      </c>
      <c r="L114">
        <v>1369</v>
      </c>
      <c r="N114">
        <v>1013</v>
      </c>
      <c r="O114" t="s">
        <v>420</v>
      </c>
      <c r="P114" t="s">
        <v>420</v>
      </c>
      <c r="Q114">
        <v>1</v>
      </c>
      <c r="W114">
        <v>0</v>
      </c>
      <c r="X114">
        <v>1784516707</v>
      </c>
      <c r="Y114">
        <v>129.66249999999999</v>
      </c>
      <c r="AA114">
        <v>0</v>
      </c>
      <c r="AB114">
        <v>0</v>
      </c>
      <c r="AC114">
        <v>0</v>
      </c>
      <c r="AD114">
        <v>247.64</v>
      </c>
      <c r="AE114">
        <v>0</v>
      </c>
      <c r="AF114">
        <v>0</v>
      </c>
      <c r="AG114">
        <v>0</v>
      </c>
      <c r="AH114">
        <v>8.23</v>
      </c>
      <c r="AI114">
        <v>1</v>
      </c>
      <c r="AJ114">
        <v>1</v>
      </c>
      <c r="AK114">
        <v>1</v>
      </c>
      <c r="AL114">
        <v>30.09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112.75</v>
      </c>
      <c r="AU114" t="s">
        <v>44</v>
      </c>
      <c r="AV114">
        <v>1</v>
      </c>
      <c r="AW114">
        <v>2</v>
      </c>
      <c r="AX114">
        <v>30033726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Y114*Source!I49</f>
        <v>0.38898749999999999</v>
      </c>
      <c r="CY114">
        <f>AD114</f>
        <v>247.64</v>
      </c>
      <c r="CZ114">
        <f>AH114</f>
        <v>8.23</v>
      </c>
      <c r="DA114">
        <f>AL114</f>
        <v>30.09</v>
      </c>
      <c r="DB114">
        <f>ROUND((ROUND(AT114*CZ114,2)*ROUND(1.15,7)),6)</f>
        <v>1067.1195</v>
      </c>
      <c r="DC114">
        <f>ROUND((ROUND(AT114*AG114,2)*ROUND(1.15,7)),6)</f>
        <v>0</v>
      </c>
    </row>
    <row r="115" spans="1:107" x14ac:dyDescent="0.2">
      <c r="A115">
        <f>ROW(Source!A49)</f>
        <v>49</v>
      </c>
      <c r="B115">
        <v>30032641</v>
      </c>
      <c r="C115">
        <v>30033725</v>
      </c>
      <c r="D115">
        <v>22083330</v>
      </c>
      <c r="E115">
        <v>1</v>
      </c>
      <c r="F115">
        <v>1</v>
      </c>
      <c r="G115">
        <v>1</v>
      </c>
      <c r="H115">
        <v>1</v>
      </c>
      <c r="I115" t="s">
        <v>435</v>
      </c>
      <c r="J115" t="s">
        <v>3</v>
      </c>
      <c r="K115" t="s">
        <v>436</v>
      </c>
      <c r="L115">
        <v>608254</v>
      </c>
      <c r="N115">
        <v>1013</v>
      </c>
      <c r="O115" t="s">
        <v>437</v>
      </c>
      <c r="P115" t="s">
        <v>437</v>
      </c>
      <c r="Q115">
        <v>1</v>
      </c>
      <c r="W115">
        <v>0</v>
      </c>
      <c r="X115">
        <v>95408949</v>
      </c>
      <c r="Y115">
        <v>0.25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30.09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0.2</v>
      </c>
      <c r="AU115" t="s">
        <v>43</v>
      </c>
      <c r="AV115">
        <v>2</v>
      </c>
      <c r="AW115">
        <v>2</v>
      </c>
      <c r="AX115">
        <v>30033727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Y115*Source!I49</f>
        <v>7.5000000000000002E-4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ROUND((ROUND(AT115*CZ115,2)*ROUND(1.25,7)),6)</f>
        <v>0</v>
      </c>
      <c r="DC115">
        <f>ROUND((ROUND(AT115*AG115,2)*ROUND(1.25,7)),6)</f>
        <v>0</v>
      </c>
    </row>
    <row r="116" spans="1:107" x14ac:dyDescent="0.2">
      <c r="A116">
        <f>ROW(Source!A49)</f>
        <v>49</v>
      </c>
      <c r="B116">
        <v>30032641</v>
      </c>
      <c r="C116">
        <v>30033725</v>
      </c>
      <c r="D116">
        <v>22146252</v>
      </c>
      <c r="E116">
        <v>1</v>
      </c>
      <c r="F116">
        <v>1</v>
      </c>
      <c r="G116">
        <v>1</v>
      </c>
      <c r="H116">
        <v>2</v>
      </c>
      <c r="I116" t="s">
        <v>466</v>
      </c>
      <c r="J116" t="s">
        <v>467</v>
      </c>
      <c r="K116" t="s">
        <v>468</v>
      </c>
      <c r="L116">
        <v>1368</v>
      </c>
      <c r="N116">
        <v>1011</v>
      </c>
      <c r="O116" t="s">
        <v>424</v>
      </c>
      <c r="P116" t="s">
        <v>424</v>
      </c>
      <c r="Q116">
        <v>1</v>
      </c>
      <c r="W116">
        <v>0</v>
      </c>
      <c r="X116">
        <v>-2048414082</v>
      </c>
      <c r="Y116">
        <v>0.25</v>
      </c>
      <c r="AA116">
        <v>0</v>
      </c>
      <c r="AB116">
        <v>899.69</v>
      </c>
      <c r="AC116">
        <v>392.07</v>
      </c>
      <c r="AD116">
        <v>0</v>
      </c>
      <c r="AE116">
        <v>0</v>
      </c>
      <c r="AF116">
        <v>85.93</v>
      </c>
      <c r="AG116">
        <v>13.03</v>
      </c>
      <c r="AH116">
        <v>0</v>
      </c>
      <c r="AI116">
        <v>1</v>
      </c>
      <c r="AJ116">
        <v>10.47</v>
      </c>
      <c r="AK116">
        <v>30.09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0.2</v>
      </c>
      <c r="AU116" t="s">
        <v>43</v>
      </c>
      <c r="AV116">
        <v>0</v>
      </c>
      <c r="AW116">
        <v>2</v>
      </c>
      <c r="AX116">
        <v>30033728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Y116*Source!I49</f>
        <v>7.5000000000000002E-4</v>
      </c>
      <c r="CY116">
        <f>AB116</f>
        <v>899.69</v>
      </c>
      <c r="CZ116">
        <f>AF116</f>
        <v>85.93</v>
      </c>
      <c r="DA116">
        <f>AJ116</f>
        <v>10.47</v>
      </c>
      <c r="DB116">
        <f>ROUND((ROUND(AT116*CZ116,2)*ROUND(1.25,7)),6)</f>
        <v>21.487500000000001</v>
      </c>
      <c r="DC116">
        <f>ROUND((ROUND(AT116*AG116,2)*ROUND(1.25,7)),6)</f>
        <v>3.2625000000000002</v>
      </c>
    </row>
    <row r="117" spans="1:107" x14ac:dyDescent="0.2">
      <c r="A117">
        <f>ROW(Source!A49)</f>
        <v>49</v>
      </c>
      <c r="B117">
        <v>30032641</v>
      </c>
      <c r="C117">
        <v>30033725</v>
      </c>
      <c r="D117">
        <v>22148179</v>
      </c>
      <c r="E117">
        <v>1</v>
      </c>
      <c r="F117">
        <v>1</v>
      </c>
      <c r="G117">
        <v>1</v>
      </c>
      <c r="H117">
        <v>2</v>
      </c>
      <c r="I117" t="s">
        <v>444</v>
      </c>
      <c r="J117" t="s">
        <v>445</v>
      </c>
      <c r="K117" t="s">
        <v>446</v>
      </c>
      <c r="L117">
        <v>1368</v>
      </c>
      <c r="N117">
        <v>1011</v>
      </c>
      <c r="O117" t="s">
        <v>424</v>
      </c>
      <c r="P117" t="s">
        <v>424</v>
      </c>
      <c r="Q117">
        <v>1</v>
      </c>
      <c r="W117">
        <v>0</v>
      </c>
      <c r="X117">
        <v>-1931461795</v>
      </c>
      <c r="Y117">
        <v>8.7500000000000008E-2</v>
      </c>
      <c r="AA117">
        <v>0</v>
      </c>
      <c r="AB117">
        <v>959.26</v>
      </c>
      <c r="AC117">
        <v>0</v>
      </c>
      <c r="AD117">
        <v>0</v>
      </c>
      <c r="AE117">
        <v>0</v>
      </c>
      <c r="AF117">
        <v>91.62</v>
      </c>
      <c r="AG117">
        <v>0</v>
      </c>
      <c r="AH117">
        <v>0</v>
      </c>
      <c r="AI117">
        <v>1</v>
      </c>
      <c r="AJ117">
        <v>10.47</v>
      </c>
      <c r="AK117">
        <v>30.09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7.0000000000000007E-2</v>
      </c>
      <c r="AU117" t="s">
        <v>43</v>
      </c>
      <c r="AV117">
        <v>0</v>
      </c>
      <c r="AW117">
        <v>2</v>
      </c>
      <c r="AX117">
        <v>30033729</v>
      </c>
      <c r="AY117">
        <v>1</v>
      </c>
      <c r="AZ117">
        <v>0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Y117*Source!I49</f>
        <v>2.6250000000000004E-4</v>
      </c>
      <c r="CY117">
        <f>AB117</f>
        <v>959.26</v>
      </c>
      <c r="CZ117">
        <f>AF117</f>
        <v>91.62</v>
      </c>
      <c r="DA117">
        <f>AJ117</f>
        <v>10.47</v>
      </c>
      <c r="DB117">
        <f>ROUND((ROUND(AT117*CZ117,2)*ROUND(1.25,7)),6)</f>
        <v>8.0124999999999993</v>
      </c>
      <c r="DC117">
        <f>ROUND((ROUND(AT117*AG117,2)*ROUND(1.25,7)),6)</f>
        <v>0</v>
      </c>
    </row>
    <row r="118" spans="1:107" x14ac:dyDescent="0.2">
      <c r="A118">
        <f>ROW(Source!A49)</f>
        <v>49</v>
      </c>
      <c r="B118">
        <v>30032641</v>
      </c>
      <c r="C118">
        <v>30033725</v>
      </c>
      <c r="D118">
        <v>22149217</v>
      </c>
      <c r="E118">
        <v>1</v>
      </c>
      <c r="F118">
        <v>1</v>
      </c>
      <c r="G118">
        <v>1</v>
      </c>
      <c r="H118">
        <v>3</v>
      </c>
      <c r="I118" t="s">
        <v>491</v>
      </c>
      <c r="J118" t="s">
        <v>492</v>
      </c>
      <c r="K118" t="s">
        <v>493</v>
      </c>
      <c r="L118">
        <v>1348</v>
      </c>
      <c r="N118">
        <v>1009</v>
      </c>
      <c r="O118" t="s">
        <v>134</v>
      </c>
      <c r="P118" t="s">
        <v>134</v>
      </c>
      <c r="Q118">
        <v>1000</v>
      </c>
      <c r="W118">
        <v>0</v>
      </c>
      <c r="X118">
        <v>-592936270</v>
      </c>
      <c r="Y118">
        <v>4.0000000000000001E-3</v>
      </c>
      <c r="AA118">
        <v>67898.12</v>
      </c>
      <c r="AB118">
        <v>0</v>
      </c>
      <c r="AC118">
        <v>0</v>
      </c>
      <c r="AD118">
        <v>0</v>
      </c>
      <c r="AE118">
        <v>8466.1</v>
      </c>
      <c r="AF118">
        <v>0</v>
      </c>
      <c r="AG118">
        <v>0</v>
      </c>
      <c r="AH118">
        <v>0</v>
      </c>
      <c r="AI118">
        <v>8.02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4.0000000000000001E-3</v>
      </c>
      <c r="AU118" t="s">
        <v>3</v>
      </c>
      <c r="AV118">
        <v>0</v>
      </c>
      <c r="AW118">
        <v>2</v>
      </c>
      <c r="AX118">
        <v>30033730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Y118*Source!I49</f>
        <v>1.2E-5</v>
      </c>
      <c r="CY118">
        <f>AA118</f>
        <v>67898.12</v>
      </c>
      <c r="CZ118">
        <f>AE118</f>
        <v>8466.1</v>
      </c>
      <c r="DA118">
        <f>AI118</f>
        <v>8.02</v>
      </c>
      <c r="DB118">
        <f t="shared" ref="DB118:DB127" si="27">ROUND(ROUND(AT118*CZ118,2),6)</f>
        <v>33.86</v>
      </c>
      <c r="DC118">
        <f t="shared" ref="DC118:DC127" si="28">ROUND(ROUND(AT118*AG118,2),6)</f>
        <v>0</v>
      </c>
    </row>
    <row r="119" spans="1:107" x14ac:dyDescent="0.2">
      <c r="A119">
        <f>ROW(Source!A49)</f>
        <v>49</v>
      </c>
      <c r="B119">
        <v>30032641</v>
      </c>
      <c r="C119">
        <v>30033725</v>
      </c>
      <c r="D119">
        <v>22149788</v>
      </c>
      <c r="E119">
        <v>1</v>
      </c>
      <c r="F119">
        <v>1</v>
      </c>
      <c r="G119">
        <v>1</v>
      </c>
      <c r="H119">
        <v>3</v>
      </c>
      <c r="I119" t="s">
        <v>620</v>
      </c>
      <c r="J119" t="s">
        <v>621</v>
      </c>
      <c r="K119" t="s">
        <v>622</v>
      </c>
      <c r="L119">
        <v>1348</v>
      </c>
      <c r="N119">
        <v>1009</v>
      </c>
      <c r="O119" t="s">
        <v>134</v>
      </c>
      <c r="P119" t="s">
        <v>134</v>
      </c>
      <c r="Q119">
        <v>1000</v>
      </c>
      <c r="W119">
        <v>0</v>
      </c>
      <c r="X119">
        <v>-1196663995</v>
      </c>
      <c r="Y119">
        <v>1.2E-2</v>
      </c>
      <c r="AA119">
        <v>71441.2</v>
      </c>
      <c r="AB119">
        <v>0</v>
      </c>
      <c r="AC119">
        <v>0</v>
      </c>
      <c r="AD119">
        <v>0</v>
      </c>
      <c r="AE119">
        <v>8907.8799999999992</v>
      </c>
      <c r="AF119">
        <v>0</v>
      </c>
      <c r="AG119">
        <v>0</v>
      </c>
      <c r="AH119">
        <v>0</v>
      </c>
      <c r="AI119">
        <v>8.02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1.2E-2</v>
      </c>
      <c r="AU119" t="s">
        <v>3</v>
      </c>
      <c r="AV119">
        <v>0</v>
      </c>
      <c r="AW119">
        <v>2</v>
      </c>
      <c r="AX119">
        <v>30033731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Y119*Source!I49</f>
        <v>3.6000000000000001E-5</v>
      </c>
      <c r="CY119">
        <f>AA119</f>
        <v>71441.2</v>
      </c>
      <c r="CZ119">
        <f>AE119</f>
        <v>8907.8799999999992</v>
      </c>
      <c r="DA119">
        <f>AI119</f>
        <v>8.02</v>
      </c>
      <c r="DB119">
        <f t="shared" si="27"/>
        <v>106.89</v>
      </c>
      <c r="DC119">
        <f t="shared" si="28"/>
        <v>0</v>
      </c>
    </row>
    <row r="120" spans="1:107" x14ac:dyDescent="0.2">
      <c r="A120">
        <f>ROW(Source!A49)</f>
        <v>49</v>
      </c>
      <c r="B120">
        <v>30032641</v>
      </c>
      <c r="C120">
        <v>30033725</v>
      </c>
      <c r="D120">
        <v>22150722</v>
      </c>
      <c r="E120">
        <v>1</v>
      </c>
      <c r="F120">
        <v>1</v>
      </c>
      <c r="G120">
        <v>1</v>
      </c>
      <c r="H120">
        <v>3</v>
      </c>
      <c r="I120" t="s">
        <v>623</v>
      </c>
      <c r="J120" t="s">
        <v>624</v>
      </c>
      <c r="K120" t="s">
        <v>625</v>
      </c>
      <c r="L120">
        <v>1348</v>
      </c>
      <c r="N120">
        <v>1009</v>
      </c>
      <c r="O120" t="s">
        <v>134</v>
      </c>
      <c r="P120" t="s">
        <v>134</v>
      </c>
      <c r="Q120">
        <v>1000</v>
      </c>
      <c r="W120">
        <v>0</v>
      </c>
      <c r="X120">
        <v>-148970551</v>
      </c>
      <c r="Y120">
        <v>0.78200000000000003</v>
      </c>
      <c r="AA120">
        <v>97582.87</v>
      </c>
      <c r="AB120">
        <v>0</v>
      </c>
      <c r="AC120">
        <v>0</v>
      </c>
      <c r="AD120">
        <v>0</v>
      </c>
      <c r="AE120">
        <v>12167.44</v>
      </c>
      <c r="AF120">
        <v>0</v>
      </c>
      <c r="AG120">
        <v>0</v>
      </c>
      <c r="AH120">
        <v>0</v>
      </c>
      <c r="AI120">
        <v>8.02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0.78200000000000003</v>
      </c>
      <c r="AU120" t="s">
        <v>3</v>
      </c>
      <c r="AV120">
        <v>0</v>
      </c>
      <c r="AW120">
        <v>2</v>
      </c>
      <c r="AX120">
        <v>30033732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Y120*Source!I49</f>
        <v>2.346E-3</v>
      </c>
      <c r="CY120">
        <f>AA120</f>
        <v>97582.87</v>
      </c>
      <c r="CZ120">
        <f>AE120</f>
        <v>12167.44</v>
      </c>
      <c r="DA120">
        <f>AI120</f>
        <v>8.02</v>
      </c>
      <c r="DB120">
        <f t="shared" si="27"/>
        <v>9514.94</v>
      </c>
      <c r="DC120">
        <f t="shared" si="28"/>
        <v>0</v>
      </c>
    </row>
    <row r="121" spans="1:107" x14ac:dyDescent="0.2">
      <c r="A121">
        <f>ROW(Source!A50)</f>
        <v>50</v>
      </c>
      <c r="B121">
        <v>30032641</v>
      </c>
      <c r="C121">
        <v>30033733</v>
      </c>
      <c r="D121">
        <v>10214621</v>
      </c>
      <c r="E121">
        <v>1</v>
      </c>
      <c r="F121">
        <v>1</v>
      </c>
      <c r="G121">
        <v>1</v>
      </c>
      <c r="H121">
        <v>1</v>
      </c>
      <c r="I121" t="s">
        <v>489</v>
      </c>
      <c r="J121" t="s">
        <v>3</v>
      </c>
      <c r="K121" t="s">
        <v>490</v>
      </c>
      <c r="L121">
        <v>1369</v>
      </c>
      <c r="N121">
        <v>1013</v>
      </c>
      <c r="O121" t="s">
        <v>420</v>
      </c>
      <c r="P121" t="s">
        <v>420</v>
      </c>
      <c r="Q121">
        <v>1</v>
      </c>
      <c r="W121">
        <v>0</v>
      </c>
      <c r="X121">
        <v>1890963868</v>
      </c>
      <c r="Y121">
        <v>35.39</v>
      </c>
      <c r="AA121">
        <v>0</v>
      </c>
      <c r="AB121">
        <v>0</v>
      </c>
      <c r="AC121">
        <v>0</v>
      </c>
      <c r="AD121">
        <v>232.9</v>
      </c>
      <c r="AE121">
        <v>0</v>
      </c>
      <c r="AF121">
        <v>0</v>
      </c>
      <c r="AG121">
        <v>0</v>
      </c>
      <c r="AH121">
        <v>7.74</v>
      </c>
      <c r="AI121">
        <v>1</v>
      </c>
      <c r="AJ121">
        <v>1</v>
      </c>
      <c r="AK121">
        <v>1</v>
      </c>
      <c r="AL121">
        <v>30.09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35.39</v>
      </c>
      <c r="AU121" t="s">
        <v>3</v>
      </c>
      <c r="AV121">
        <v>1</v>
      </c>
      <c r="AW121">
        <v>2</v>
      </c>
      <c r="AX121">
        <v>30033734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Y121*Source!I50</f>
        <v>44.237499999999997</v>
      </c>
      <c r="CY121">
        <f>AD121</f>
        <v>232.9</v>
      </c>
      <c r="CZ121">
        <f>AH121</f>
        <v>7.74</v>
      </c>
      <c r="DA121">
        <f>AL121</f>
        <v>30.09</v>
      </c>
      <c r="DB121">
        <f t="shared" si="27"/>
        <v>273.92</v>
      </c>
      <c r="DC121">
        <f t="shared" si="28"/>
        <v>0</v>
      </c>
    </row>
    <row r="122" spans="1:107" x14ac:dyDescent="0.2">
      <c r="A122">
        <f>ROW(Source!A50)</f>
        <v>50</v>
      </c>
      <c r="B122">
        <v>30032641</v>
      </c>
      <c r="C122">
        <v>30033733</v>
      </c>
      <c r="D122">
        <v>22083330</v>
      </c>
      <c r="E122">
        <v>1</v>
      </c>
      <c r="F122">
        <v>1</v>
      </c>
      <c r="G122">
        <v>1</v>
      </c>
      <c r="H122">
        <v>1</v>
      </c>
      <c r="I122" t="s">
        <v>435</v>
      </c>
      <c r="J122" t="s">
        <v>3</v>
      </c>
      <c r="K122" t="s">
        <v>436</v>
      </c>
      <c r="L122">
        <v>608254</v>
      </c>
      <c r="N122">
        <v>1013</v>
      </c>
      <c r="O122" t="s">
        <v>437</v>
      </c>
      <c r="P122" t="s">
        <v>437</v>
      </c>
      <c r="Q122">
        <v>1</v>
      </c>
      <c r="W122">
        <v>0</v>
      </c>
      <c r="X122">
        <v>95408949</v>
      </c>
      <c r="Y122">
        <v>0.43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30.09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0.43</v>
      </c>
      <c r="AU122" t="s">
        <v>3</v>
      </c>
      <c r="AV122">
        <v>2</v>
      </c>
      <c r="AW122">
        <v>2</v>
      </c>
      <c r="AX122">
        <v>30033735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Y122*Source!I50</f>
        <v>0.53749999999999998</v>
      </c>
      <c r="CY122">
        <f>AD122</f>
        <v>0</v>
      </c>
      <c r="CZ122">
        <f>AH122</f>
        <v>0</v>
      </c>
      <c r="DA122">
        <f>AL122</f>
        <v>1</v>
      </c>
      <c r="DB122">
        <f t="shared" si="27"/>
        <v>0</v>
      </c>
      <c r="DC122">
        <f t="shared" si="28"/>
        <v>0</v>
      </c>
    </row>
    <row r="123" spans="1:107" x14ac:dyDescent="0.2">
      <c r="A123">
        <f>ROW(Source!A50)</f>
        <v>50</v>
      </c>
      <c r="B123">
        <v>30032641</v>
      </c>
      <c r="C123">
        <v>30033733</v>
      </c>
      <c r="D123">
        <v>22146333</v>
      </c>
      <c r="E123">
        <v>1</v>
      </c>
      <c r="F123">
        <v>1</v>
      </c>
      <c r="G123">
        <v>1</v>
      </c>
      <c r="H123">
        <v>2</v>
      </c>
      <c r="I123" t="s">
        <v>438</v>
      </c>
      <c r="J123" t="s">
        <v>439</v>
      </c>
      <c r="K123" t="s">
        <v>440</v>
      </c>
      <c r="L123">
        <v>1368</v>
      </c>
      <c r="N123">
        <v>1011</v>
      </c>
      <c r="O123" t="s">
        <v>424</v>
      </c>
      <c r="P123" t="s">
        <v>424</v>
      </c>
      <c r="Q123">
        <v>1</v>
      </c>
      <c r="W123">
        <v>0</v>
      </c>
      <c r="X123">
        <v>1170567961</v>
      </c>
      <c r="Y123">
        <v>0.2</v>
      </c>
      <c r="AA123">
        <v>0</v>
      </c>
      <c r="AB123">
        <v>1135.47</v>
      </c>
      <c r="AC123">
        <v>392.07</v>
      </c>
      <c r="AD123">
        <v>0</v>
      </c>
      <c r="AE123">
        <v>0</v>
      </c>
      <c r="AF123">
        <v>108.45</v>
      </c>
      <c r="AG123">
        <v>13.03</v>
      </c>
      <c r="AH123">
        <v>0</v>
      </c>
      <c r="AI123">
        <v>1</v>
      </c>
      <c r="AJ123">
        <v>10.47</v>
      </c>
      <c r="AK123">
        <v>30.09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0.2</v>
      </c>
      <c r="AU123" t="s">
        <v>3</v>
      </c>
      <c r="AV123">
        <v>0</v>
      </c>
      <c r="AW123">
        <v>2</v>
      </c>
      <c r="AX123">
        <v>30033736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Y123*Source!I50</f>
        <v>0.25</v>
      </c>
      <c r="CY123">
        <f>AB123</f>
        <v>1135.47</v>
      </c>
      <c r="CZ123">
        <f>AF123</f>
        <v>108.45</v>
      </c>
      <c r="DA123">
        <f>AJ123</f>
        <v>10.47</v>
      </c>
      <c r="DB123">
        <f t="shared" si="27"/>
        <v>21.69</v>
      </c>
      <c r="DC123">
        <f t="shared" si="28"/>
        <v>2.61</v>
      </c>
    </row>
    <row r="124" spans="1:107" x14ac:dyDescent="0.2">
      <c r="A124">
        <f>ROW(Source!A50)</f>
        <v>50</v>
      </c>
      <c r="B124">
        <v>30032641</v>
      </c>
      <c r="C124">
        <v>30033733</v>
      </c>
      <c r="D124">
        <v>22146464</v>
      </c>
      <c r="E124">
        <v>1</v>
      </c>
      <c r="F124">
        <v>1</v>
      </c>
      <c r="G124">
        <v>1</v>
      </c>
      <c r="H124">
        <v>2</v>
      </c>
      <c r="I124" t="s">
        <v>486</v>
      </c>
      <c r="J124" t="s">
        <v>487</v>
      </c>
      <c r="K124" t="s">
        <v>488</v>
      </c>
      <c r="L124">
        <v>1368</v>
      </c>
      <c r="N124">
        <v>1011</v>
      </c>
      <c r="O124" t="s">
        <v>424</v>
      </c>
      <c r="P124" t="s">
        <v>424</v>
      </c>
      <c r="Q124">
        <v>1</v>
      </c>
      <c r="W124">
        <v>0</v>
      </c>
      <c r="X124">
        <v>-1205898307</v>
      </c>
      <c r="Y124">
        <v>0.23</v>
      </c>
      <c r="AA124">
        <v>0</v>
      </c>
      <c r="AB124">
        <v>323</v>
      </c>
      <c r="AC124">
        <v>392.07</v>
      </c>
      <c r="AD124">
        <v>0</v>
      </c>
      <c r="AE124">
        <v>0</v>
      </c>
      <c r="AF124">
        <v>30.85</v>
      </c>
      <c r="AG124">
        <v>13.03</v>
      </c>
      <c r="AH124">
        <v>0</v>
      </c>
      <c r="AI124">
        <v>1</v>
      </c>
      <c r="AJ124">
        <v>10.47</v>
      </c>
      <c r="AK124">
        <v>30.09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0.23</v>
      </c>
      <c r="AU124" t="s">
        <v>3</v>
      </c>
      <c r="AV124">
        <v>0</v>
      </c>
      <c r="AW124">
        <v>2</v>
      </c>
      <c r="AX124">
        <v>30033737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Y124*Source!I50</f>
        <v>0.28750000000000003</v>
      </c>
      <c r="CY124">
        <f>AB124</f>
        <v>323</v>
      </c>
      <c r="CZ124">
        <f>AF124</f>
        <v>30.85</v>
      </c>
      <c r="DA124">
        <f>AJ124</f>
        <v>10.47</v>
      </c>
      <c r="DB124">
        <f t="shared" si="27"/>
        <v>7.1</v>
      </c>
      <c r="DC124">
        <f t="shared" si="28"/>
        <v>3</v>
      </c>
    </row>
    <row r="125" spans="1:107" x14ac:dyDescent="0.2">
      <c r="A125">
        <f>ROW(Source!A50)</f>
        <v>50</v>
      </c>
      <c r="B125">
        <v>30032641</v>
      </c>
      <c r="C125">
        <v>30033733</v>
      </c>
      <c r="D125">
        <v>22184053</v>
      </c>
      <c r="E125">
        <v>1</v>
      </c>
      <c r="F125">
        <v>1</v>
      </c>
      <c r="G125">
        <v>1</v>
      </c>
      <c r="H125">
        <v>3</v>
      </c>
      <c r="I125" t="s">
        <v>626</v>
      </c>
      <c r="J125" t="s">
        <v>627</v>
      </c>
      <c r="K125" t="s">
        <v>628</v>
      </c>
      <c r="L125">
        <v>1339</v>
      </c>
      <c r="N125">
        <v>1007</v>
      </c>
      <c r="O125" t="s">
        <v>75</v>
      </c>
      <c r="P125" t="s">
        <v>75</v>
      </c>
      <c r="Q125">
        <v>1</v>
      </c>
      <c r="W125">
        <v>0</v>
      </c>
      <c r="X125">
        <v>2037766963</v>
      </c>
      <c r="Y125">
        <v>0.253</v>
      </c>
      <c r="AA125">
        <v>3433.92</v>
      </c>
      <c r="AB125">
        <v>0</v>
      </c>
      <c r="AC125">
        <v>0</v>
      </c>
      <c r="AD125">
        <v>0</v>
      </c>
      <c r="AE125">
        <v>428.17</v>
      </c>
      <c r="AF125">
        <v>0</v>
      </c>
      <c r="AG125">
        <v>0</v>
      </c>
      <c r="AH125">
        <v>0</v>
      </c>
      <c r="AI125">
        <v>8.02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0.253</v>
      </c>
      <c r="AU125" t="s">
        <v>3</v>
      </c>
      <c r="AV125">
        <v>0</v>
      </c>
      <c r="AW125">
        <v>2</v>
      </c>
      <c r="AX125">
        <v>30033738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Y125*Source!I50</f>
        <v>0.31625000000000003</v>
      </c>
      <c r="CY125">
        <f>AA125</f>
        <v>3433.92</v>
      </c>
      <c r="CZ125">
        <f>AE125</f>
        <v>428.17</v>
      </c>
      <c r="DA125">
        <f>AI125</f>
        <v>8.02</v>
      </c>
      <c r="DB125">
        <f t="shared" si="27"/>
        <v>108.33</v>
      </c>
      <c r="DC125">
        <f t="shared" si="28"/>
        <v>0</v>
      </c>
    </row>
    <row r="126" spans="1:107" x14ac:dyDescent="0.2">
      <c r="A126">
        <f>ROW(Source!A50)</f>
        <v>50</v>
      </c>
      <c r="B126">
        <v>30032641</v>
      </c>
      <c r="C126">
        <v>30033733</v>
      </c>
      <c r="D126">
        <v>22191581</v>
      </c>
      <c r="E126">
        <v>1</v>
      </c>
      <c r="F126">
        <v>1</v>
      </c>
      <c r="G126">
        <v>1</v>
      </c>
      <c r="H126">
        <v>3</v>
      </c>
      <c r="I126" t="s">
        <v>629</v>
      </c>
      <c r="J126" t="s">
        <v>630</v>
      </c>
      <c r="K126" t="s">
        <v>631</v>
      </c>
      <c r="L126">
        <v>1356</v>
      </c>
      <c r="N126">
        <v>1010</v>
      </c>
      <c r="O126" t="s">
        <v>632</v>
      </c>
      <c r="P126" t="s">
        <v>632</v>
      </c>
      <c r="Q126">
        <v>1000</v>
      </c>
      <c r="W126">
        <v>0</v>
      </c>
      <c r="X126">
        <v>-1891761004</v>
      </c>
      <c r="Y126">
        <v>0.40200000000000002</v>
      </c>
      <c r="AA126">
        <v>13334.85</v>
      </c>
      <c r="AB126">
        <v>0</v>
      </c>
      <c r="AC126">
        <v>0</v>
      </c>
      <c r="AD126">
        <v>0</v>
      </c>
      <c r="AE126">
        <v>1662.7</v>
      </c>
      <c r="AF126">
        <v>0</v>
      </c>
      <c r="AG126">
        <v>0</v>
      </c>
      <c r="AH126">
        <v>0</v>
      </c>
      <c r="AI126">
        <v>8.02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0.40200000000000002</v>
      </c>
      <c r="AU126" t="s">
        <v>3</v>
      </c>
      <c r="AV126">
        <v>0</v>
      </c>
      <c r="AW126">
        <v>2</v>
      </c>
      <c r="AX126">
        <v>30033739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Y126*Source!I50</f>
        <v>0.50250000000000006</v>
      </c>
      <c r="CY126">
        <f>AA126</f>
        <v>13334.85</v>
      </c>
      <c r="CZ126">
        <f>AE126</f>
        <v>1662.7</v>
      </c>
      <c r="DA126">
        <f>AI126</f>
        <v>8.02</v>
      </c>
      <c r="DB126">
        <f t="shared" si="27"/>
        <v>668.41</v>
      </c>
      <c r="DC126">
        <f t="shared" si="28"/>
        <v>0</v>
      </c>
    </row>
    <row r="127" spans="1:107" x14ac:dyDescent="0.2">
      <c r="A127">
        <f>ROW(Source!A50)</f>
        <v>50</v>
      </c>
      <c r="B127">
        <v>30032641</v>
      </c>
      <c r="C127">
        <v>30033733</v>
      </c>
      <c r="D127">
        <v>22192634</v>
      </c>
      <c r="E127">
        <v>1</v>
      </c>
      <c r="F127">
        <v>1</v>
      </c>
      <c r="G127">
        <v>1</v>
      </c>
      <c r="H127">
        <v>3</v>
      </c>
      <c r="I127" t="s">
        <v>533</v>
      </c>
      <c r="J127" t="s">
        <v>534</v>
      </c>
      <c r="K127" t="s">
        <v>535</v>
      </c>
      <c r="L127">
        <v>1339</v>
      </c>
      <c r="N127">
        <v>1007</v>
      </c>
      <c r="O127" t="s">
        <v>75</v>
      </c>
      <c r="P127" t="s">
        <v>75</v>
      </c>
      <c r="Q127">
        <v>1</v>
      </c>
      <c r="W127">
        <v>0</v>
      </c>
      <c r="X127">
        <v>2050165204</v>
      </c>
      <c r="Y127">
        <v>4.3999999999999997E-2</v>
      </c>
      <c r="AA127">
        <v>19.649999999999999</v>
      </c>
      <c r="AB127">
        <v>0</v>
      </c>
      <c r="AC127">
        <v>0</v>
      </c>
      <c r="AD127">
        <v>0</v>
      </c>
      <c r="AE127">
        <v>2.4500000000000002</v>
      </c>
      <c r="AF127">
        <v>0</v>
      </c>
      <c r="AG127">
        <v>0</v>
      </c>
      <c r="AH127">
        <v>0</v>
      </c>
      <c r="AI127">
        <v>8.02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4.3999999999999997E-2</v>
      </c>
      <c r="AU127" t="s">
        <v>3</v>
      </c>
      <c r="AV127">
        <v>0</v>
      </c>
      <c r="AW127">
        <v>2</v>
      </c>
      <c r="AX127">
        <v>30033740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Y127*Source!I50</f>
        <v>5.4999999999999993E-2</v>
      </c>
      <c r="CY127">
        <f>AA127</f>
        <v>19.649999999999999</v>
      </c>
      <c r="CZ127">
        <f>AE127</f>
        <v>2.4500000000000002</v>
      </c>
      <c r="DA127">
        <f>AI127</f>
        <v>8.02</v>
      </c>
      <c r="DB127">
        <f t="shared" si="27"/>
        <v>0.11</v>
      </c>
      <c r="DC127">
        <f t="shared" si="28"/>
        <v>0</v>
      </c>
    </row>
    <row r="128" spans="1:107" x14ac:dyDescent="0.2">
      <c r="A128">
        <f>ROW(Source!A51)</f>
        <v>51</v>
      </c>
      <c r="B128">
        <v>30032641</v>
      </c>
      <c r="C128">
        <v>30033741</v>
      </c>
      <c r="D128">
        <v>10214589</v>
      </c>
      <c r="E128">
        <v>1</v>
      </c>
      <c r="F128">
        <v>1</v>
      </c>
      <c r="G128">
        <v>1</v>
      </c>
      <c r="H128">
        <v>1</v>
      </c>
      <c r="I128" t="s">
        <v>472</v>
      </c>
      <c r="J128" t="s">
        <v>3</v>
      </c>
      <c r="K128" t="s">
        <v>473</v>
      </c>
      <c r="L128">
        <v>1369</v>
      </c>
      <c r="N128">
        <v>1013</v>
      </c>
      <c r="O128" t="s">
        <v>420</v>
      </c>
      <c r="P128" t="s">
        <v>420</v>
      </c>
      <c r="Q128">
        <v>1</v>
      </c>
      <c r="W128">
        <v>0</v>
      </c>
      <c r="X128">
        <v>260198247</v>
      </c>
      <c r="Y128">
        <v>81.511999999999986</v>
      </c>
      <c r="AA128">
        <v>0</v>
      </c>
      <c r="AB128">
        <v>0</v>
      </c>
      <c r="AC128">
        <v>0</v>
      </c>
      <c r="AD128">
        <v>279.54000000000002</v>
      </c>
      <c r="AE128">
        <v>0</v>
      </c>
      <c r="AF128">
        <v>0</v>
      </c>
      <c r="AG128">
        <v>0</v>
      </c>
      <c r="AH128">
        <v>9.2899999999999991</v>
      </c>
      <c r="AI128">
        <v>1</v>
      </c>
      <c r="AJ128">
        <v>1</v>
      </c>
      <c r="AK128">
        <v>1</v>
      </c>
      <c r="AL128">
        <v>30.09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70.88</v>
      </c>
      <c r="AU128" t="s">
        <v>44</v>
      </c>
      <c r="AV128">
        <v>1</v>
      </c>
      <c r="AW128">
        <v>2</v>
      </c>
      <c r="AX128">
        <v>30033742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Y128*Source!I51</f>
        <v>44.097991999999998</v>
      </c>
      <c r="CY128">
        <f>AD128</f>
        <v>279.54000000000002</v>
      </c>
      <c r="CZ128">
        <f>AH128</f>
        <v>9.2899999999999991</v>
      </c>
      <c r="DA128">
        <f>AL128</f>
        <v>30.09</v>
      </c>
      <c r="DB128">
        <f>ROUND((ROUND(AT128*CZ128,2)*ROUND(1.15,7)),6)</f>
        <v>757.25199999999995</v>
      </c>
      <c r="DC128">
        <f>ROUND((ROUND(AT128*AG128,2)*ROUND(1.15,7)),6)</f>
        <v>0</v>
      </c>
    </row>
    <row r="129" spans="1:107" x14ac:dyDescent="0.2">
      <c r="A129">
        <f>ROW(Source!A51)</f>
        <v>51</v>
      </c>
      <c r="B129">
        <v>30032641</v>
      </c>
      <c r="C129">
        <v>30033741</v>
      </c>
      <c r="D129">
        <v>22083330</v>
      </c>
      <c r="E129">
        <v>1</v>
      </c>
      <c r="F129">
        <v>1</v>
      </c>
      <c r="G129">
        <v>1</v>
      </c>
      <c r="H129">
        <v>1</v>
      </c>
      <c r="I129" t="s">
        <v>435</v>
      </c>
      <c r="J129" t="s">
        <v>3</v>
      </c>
      <c r="K129" t="s">
        <v>436</v>
      </c>
      <c r="L129">
        <v>608254</v>
      </c>
      <c r="N129">
        <v>1013</v>
      </c>
      <c r="O129" t="s">
        <v>437</v>
      </c>
      <c r="P129" t="s">
        <v>437</v>
      </c>
      <c r="Q129">
        <v>1</v>
      </c>
      <c r="W129">
        <v>0</v>
      </c>
      <c r="X129">
        <v>95408949</v>
      </c>
      <c r="Y129">
        <v>3.4749999999999996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30.09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2.78</v>
      </c>
      <c r="AU129" t="s">
        <v>43</v>
      </c>
      <c r="AV129">
        <v>2</v>
      </c>
      <c r="AW129">
        <v>2</v>
      </c>
      <c r="AX129">
        <v>30033743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Y129*Source!I51</f>
        <v>1.879975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ROUND((ROUND(AT129*CZ129,2)*ROUND(1.25,7)),6)</f>
        <v>0</v>
      </c>
      <c r="DC129">
        <f>ROUND((ROUND(AT129*AG129,2)*ROUND(1.25,7)),6)</f>
        <v>0</v>
      </c>
    </row>
    <row r="130" spans="1:107" x14ac:dyDescent="0.2">
      <c r="A130">
        <f>ROW(Source!A51)</f>
        <v>51</v>
      </c>
      <c r="B130">
        <v>30032641</v>
      </c>
      <c r="C130">
        <v>30033741</v>
      </c>
      <c r="D130">
        <v>22146430</v>
      </c>
      <c r="E130">
        <v>1</v>
      </c>
      <c r="F130">
        <v>1</v>
      </c>
      <c r="G130">
        <v>1</v>
      </c>
      <c r="H130">
        <v>2</v>
      </c>
      <c r="I130" t="s">
        <v>633</v>
      </c>
      <c r="J130" t="s">
        <v>634</v>
      </c>
      <c r="K130" t="s">
        <v>635</v>
      </c>
      <c r="L130">
        <v>1368</v>
      </c>
      <c r="N130">
        <v>1011</v>
      </c>
      <c r="O130" t="s">
        <v>424</v>
      </c>
      <c r="P130" t="s">
        <v>424</v>
      </c>
      <c r="Q130">
        <v>1</v>
      </c>
      <c r="W130">
        <v>0</v>
      </c>
      <c r="X130">
        <v>-767310062</v>
      </c>
      <c r="Y130">
        <v>1.125</v>
      </c>
      <c r="AA130">
        <v>0</v>
      </c>
      <c r="AB130">
        <v>34.340000000000003</v>
      </c>
      <c r="AC130">
        <v>0</v>
      </c>
      <c r="AD130">
        <v>0</v>
      </c>
      <c r="AE130">
        <v>0</v>
      </c>
      <c r="AF130">
        <v>3.28</v>
      </c>
      <c r="AG130">
        <v>0</v>
      </c>
      <c r="AH130">
        <v>0</v>
      </c>
      <c r="AI130">
        <v>1</v>
      </c>
      <c r="AJ130">
        <v>10.47</v>
      </c>
      <c r="AK130">
        <v>30.09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</v>
      </c>
      <c r="AU130" t="s">
        <v>43</v>
      </c>
      <c r="AV130">
        <v>0</v>
      </c>
      <c r="AW130">
        <v>2</v>
      </c>
      <c r="AX130">
        <v>30033744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Y130*Source!I51</f>
        <v>0.60862500000000008</v>
      </c>
      <c r="CY130">
        <f>AB130</f>
        <v>34.340000000000003</v>
      </c>
      <c r="CZ130">
        <f>AF130</f>
        <v>3.28</v>
      </c>
      <c r="DA130">
        <f>AJ130</f>
        <v>10.47</v>
      </c>
      <c r="DB130">
        <f>ROUND((ROUND(AT130*CZ130,2)*ROUND(1.25,7)),6)</f>
        <v>3.6875</v>
      </c>
      <c r="DC130">
        <f>ROUND((ROUND(AT130*AG130,2)*ROUND(1.25,7)),6)</f>
        <v>0</v>
      </c>
    </row>
    <row r="131" spans="1:107" x14ac:dyDescent="0.2">
      <c r="A131">
        <f>ROW(Source!A51)</f>
        <v>51</v>
      </c>
      <c r="B131">
        <v>30032641</v>
      </c>
      <c r="C131">
        <v>30033741</v>
      </c>
      <c r="D131">
        <v>22146878</v>
      </c>
      <c r="E131">
        <v>1</v>
      </c>
      <c r="F131">
        <v>1</v>
      </c>
      <c r="G131">
        <v>1</v>
      </c>
      <c r="H131">
        <v>2</v>
      </c>
      <c r="I131" t="s">
        <v>636</v>
      </c>
      <c r="J131" t="s">
        <v>637</v>
      </c>
      <c r="K131" t="s">
        <v>638</v>
      </c>
      <c r="L131">
        <v>1368</v>
      </c>
      <c r="N131">
        <v>1011</v>
      </c>
      <c r="O131" t="s">
        <v>424</v>
      </c>
      <c r="P131" t="s">
        <v>424</v>
      </c>
      <c r="Q131">
        <v>1</v>
      </c>
      <c r="W131">
        <v>0</v>
      </c>
      <c r="X131">
        <v>218911257</v>
      </c>
      <c r="Y131">
        <v>3.4749999999999996</v>
      </c>
      <c r="AA131">
        <v>0</v>
      </c>
      <c r="AB131">
        <v>217.36</v>
      </c>
      <c r="AC131">
        <v>258.77</v>
      </c>
      <c r="AD131">
        <v>0</v>
      </c>
      <c r="AE131">
        <v>0</v>
      </c>
      <c r="AF131">
        <v>20.76</v>
      </c>
      <c r="AG131">
        <v>8.6</v>
      </c>
      <c r="AH131">
        <v>0</v>
      </c>
      <c r="AI131">
        <v>1</v>
      </c>
      <c r="AJ131">
        <v>10.47</v>
      </c>
      <c r="AK131">
        <v>30.09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2.78</v>
      </c>
      <c r="AU131" t="s">
        <v>43</v>
      </c>
      <c r="AV131">
        <v>0</v>
      </c>
      <c r="AW131">
        <v>2</v>
      </c>
      <c r="AX131">
        <v>30033745</v>
      </c>
      <c r="AY131">
        <v>1</v>
      </c>
      <c r="AZ131">
        <v>0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Y131*Source!I51</f>
        <v>1.879975</v>
      </c>
      <c r="CY131">
        <f>AB131</f>
        <v>217.36</v>
      </c>
      <c r="CZ131">
        <f>AF131</f>
        <v>20.76</v>
      </c>
      <c r="DA131">
        <f>AJ131</f>
        <v>10.47</v>
      </c>
      <c r="DB131">
        <f>ROUND((ROUND(AT131*CZ131,2)*ROUND(1.25,7)),6)</f>
        <v>72.137500000000003</v>
      </c>
      <c r="DC131">
        <f>ROUND((ROUND(AT131*AG131,2)*ROUND(1.25,7)),6)</f>
        <v>29.887499999999999</v>
      </c>
    </row>
    <row r="132" spans="1:107" x14ac:dyDescent="0.2">
      <c r="A132">
        <f>ROW(Source!A51)</f>
        <v>51</v>
      </c>
      <c r="B132">
        <v>30032641</v>
      </c>
      <c r="C132">
        <v>30033741</v>
      </c>
      <c r="D132">
        <v>22184118</v>
      </c>
      <c r="E132">
        <v>1</v>
      </c>
      <c r="F132">
        <v>1</v>
      </c>
      <c r="G132">
        <v>1</v>
      </c>
      <c r="H132">
        <v>3</v>
      </c>
      <c r="I132" t="s">
        <v>639</v>
      </c>
      <c r="J132" t="s">
        <v>640</v>
      </c>
      <c r="K132" t="s">
        <v>641</v>
      </c>
      <c r="L132">
        <v>1339</v>
      </c>
      <c r="N132">
        <v>1007</v>
      </c>
      <c r="O132" t="s">
        <v>75</v>
      </c>
      <c r="P132" t="s">
        <v>75</v>
      </c>
      <c r="Q132">
        <v>1</v>
      </c>
      <c r="W132">
        <v>0</v>
      </c>
      <c r="X132">
        <v>-1738869177</v>
      </c>
      <c r="Y132">
        <v>1.89</v>
      </c>
      <c r="AA132">
        <v>4571.6400000000003</v>
      </c>
      <c r="AB132">
        <v>0</v>
      </c>
      <c r="AC132">
        <v>0</v>
      </c>
      <c r="AD132">
        <v>0</v>
      </c>
      <c r="AE132">
        <v>570.03</v>
      </c>
      <c r="AF132">
        <v>0</v>
      </c>
      <c r="AG132">
        <v>0</v>
      </c>
      <c r="AH132">
        <v>0</v>
      </c>
      <c r="AI132">
        <v>8.02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1.89</v>
      </c>
      <c r="AU132" t="s">
        <v>3</v>
      </c>
      <c r="AV132">
        <v>0</v>
      </c>
      <c r="AW132">
        <v>2</v>
      </c>
      <c r="AX132">
        <v>30033746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Y132*Source!I51</f>
        <v>1.0224900000000001</v>
      </c>
      <c r="CY132">
        <f>AA132</f>
        <v>4571.6400000000003</v>
      </c>
      <c r="CZ132">
        <f>AE132</f>
        <v>570.03</v>
      </c>
      <c r="DA132">
        <f>AI132</f>
        <v>8.02</v>
      </c>
      <c r="DB132">
        <f>ROUND(ROUND(AT132*CZ132,2),6)</f>
        <v>1077.3599999999999</v>
      </c>
      <c r="DC132">
        <f>ROUND(ROUND(AT132*AG132,2),6)</f>
        <v>0</v>
      </c>
    </row>
    <row r="133" spans="1:107" x14ac:dyDescent="0.2">
      <c r="A133">
        <f>ROW(Source!A51)</f>
        <v>51</v>
      </c>
      <c r="B133">
        <v>30032641</v>
      </c>
      <c r="C133">
        <v>30033741</v>
      </c>
      <c r="D133">
        <v>22192634</v>
      </c>
      <c r="E133">
        <v>1</v>
      </c>
      <c r="F133">
        <v>1</v>
      </c>
      <c r="G133">
        <v>1</v>
      </c>
      <c r="H133">
        <v>3</v>
      </c>
      <c r="I133" t="s">
        <v>533</v>
      </c>
      <c r="J133" t="s">
        <v>534</v>
      </c>
      <c r="K133" t="s">
        <v>535</v>
      </c>
      <c r="L133">
        <v>1339</v>
      </c>
      <c r="N133">
        <v>1007</v>
      </c>
      <c r="O133" t="s">
        <v>75</v>
      </c>
      <c r="P133" t="s">
        <v>75</v>
      </c>
      <c r="Q133">
        <v>1</v>
      </c>
      <c r="W133">
        <v>0</v>
      </c>
      <c r="X133">
        <v>2050165204</v>
      </c>
      <c r="Y133">
        <v>0.35</v>
      </c>
      <c r="AA133">
        <v>19.649999999999999</v>
      </c>
      <c r="AB133">
        <v>0</v>
      </c>
      <c r="AC133">
        <v>0</v>
      </c>
      <c r="AD133">
        <v>0</v>
      </c>
      <c r="AE133">
        <v>2.4500000000000002</v>
      </c>
      <c r="AF133">
        <v>0</v>
      </c>
      <c r="AG133">
        <v>0</v>
      </c>
      <c r="AH133">
        <v>0</v>
      </c>
      <c r="AI133">
        <v>8.02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0.35</v>
      </c>
      <c r="AU133" t="s">
        <v>3</v>
      </c>
      <c r="AV133">
        <v>0</v>
      </c>
      <c r="AW133">
        <v>2</v>
      </c>
      <c r="AX133">
        <v>30033747</v>
      </c>
      <c r="AY133">
        <v>1</v>
      </c>
      <c r="AZ133">
        <v>0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Y133*Source!I51</f>
        <v>0.18934999999999999</v>
      </c>
      <c r="CY133">
        <f>AA133</f>
        <v>19.649999999999999</v>
      </c>
      <c r="CZ133">
        <f>AE133</f>
        <v>2.4500000000000002</v>
      </c>
      <c r="DA133">
        <f>AI133</f>
        <v>8.02</v>
      </c>
      <c r="DB133">
        <f>ROUND(ROUND(AT133*CZ133,2),6)</f>
        <v>0.86</v>
      </c>
      <c r="DC133">
        <f>ROUND(ROUND(AT133*AG133,2),6)</f>
        <v>0</v>
      </c>
    </row>
    <row r="134" spans="1:107" x14ac:dyDescent="0.2">
      <c r="A134">
        <f>ROW(Source!A52)</f>
        <v>52</v>
      </c>
      <c r="B134">
        <v>30032641</v>
      </c>
      <c r="C134">
        <v>30033748</v>
      </c>
      <c r="D134">
        <v>10214603</v>
      </c>
      <c r="E134">
        <v>1</v>
      </c>
      <c r="F134">
        <v>1</v>
      </c>
      <c r="G134">
        <v>1</v>
      </c>
      <c r="H134">
        <v>1</v>
      </c>
      <c r="I134" t="s">
        <v>433</v>
      </c>
      <c r="J134" t="s">
        <v>3</v>
      </c>
      <c r="K134" t="s">
        <v>434</v>
      </c>
      <c r="L134">
        <v>1369</v>
      </c>
      <c r="N134">
        <v>1013</v>
      </c>
      <c r="O134" t="s">
        <v>420</v>
      </c>
      <c r="P134" t="s">
        <v>420</v>
      </c>
      <c r="Q134">
        <v>1</v>
      </c>
      <c r="W134">
        <v>0</v>
      </c>
      <c r="X134">
        <v>1784516707</v>
      </c>
      <c r="Y134">
        <v>23.436999999999998</v>
      </c>
      <c r="AA134">
        <v>0</v>
      </c>
      <c r="AB134">
        <v>0</v>
      </c>
      <c r="AC134">
        <v>0</v>
      </c>
      <c r="AD134">
        <v>247.64</v>
      </c>
      <c r="AE134">
        <v>0</v>
      </c>
      <c r="AF134">
        <v>0</v>
      </c>
      <c r="AG134">
        <v>0</v>
      </c>
      <c r="AH134">
        <v>8.23</v>
      </c>
      <c r="AI134">
        <v>1</v>
      </c>
      <c r="AJ134">
        <v>1</v>
      </c>
      <c r="AK134">
        <v>1</v>
      </c>
      <c r="AL134">
        <v>30.09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20.38</v>
      </c>
      <c r="AU134" t="s">
        <v>44</v>
      </c>
      <c r="AV134">
        <v>1</v>
      </c>
      <c r="AW134">
        <v>2</v>
      </c>
      <c r="AX134">
        <v>30033749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Y134*Source!I52</f>
        <v>12.679416999999999</v>
      </c>
      <c r="CY134">
        <f>AD134</f>
        <v>247.64</v>
      </c>
      <c r="CZ134">
        <f>AH134</f>
        <v>8.23</v>
      </c>
      <c r="DA134">
        <f>AL134</f>
        <v>30.09</v>
      </c>
      <c r="DB134">
        <f>ROUND((ROUND(AT134*CZ134,2)*ROUND(1.15,7)),6)</f>
        <v>192.8895</v>
      </c>
      <c r="DC134">
        <f>ROUND((ROUND(AT134*AG134,2)*ROUND(1.15,7)),6)</f>
        <v>0</v>
      </c>
    </row>
    <row r="135" spans="1:107" x14ac:dyDescent="0.2">
      <c r="A135">
        <f>ROW(Source!A52)</f>
        <v>52</v>
      </c>
      <c r="B135">
        <v>30032641</v>
      </c>
      <c r="C135">
        <v>30033748</v>
      </c>
      <c r="D135">
        <v>22146429</v>
      </c>
      <c r="E135">
        <v>1</v>
      </c>
      <c r="F135">
        <v>1</v>
      </c>
      <c r="G135">
        <v>1</v>
      </c>
      <c r="H135">
        <v>2</v>
      </c>
      <c r="I135" t="s">
        <v>427</v>
      </c>
      <c r="J135" t="s">
        <v>428</v>
      </c>
      <c r="K135" t="s">
        <v>429</v>
      </c>
      <c r="L135">
        <v>1368</v>
      </c>
      <c r="N135">
        <v>1011</v>
      </c>
      <c r="O135" t="s">
        <v>424</v>
      </c>
      <c r="P135" t="s">
        <v>424</v>
      </c>
      <c r="Q135">
        <v>1</v>
      </c>
      <c r="W135">
        <v>0</v>
      </c>
      <c r="X135">
        <v>-1933197009</v>
      </c>
      <c r="Y135">
        <v>0.35000000000000003</v>
      </c>
      <c r="AA135">
        <v>0</v>
      </c>
      <c r="AB135">
        <v>17.8</v>
      </c>
      <c r="AC135">
        <v>0</v>
      </c>
      <c r="AD135">
        <v>0</v>
      </c>
      <c r="AE135">
        <v>0</v>
      </c>
      <c r="AF135">
        <v>1.7</v>
      </c>
      <c r="AG135">
        <v>0</v>
      </c>
      <c r="AH135">
        <v>0</v>
      </c>
      <c r="AI135">
        <v>1</v>
      </c>
      <c r="AJ135">
        <v>10.47</v>
      </c>
      <c r="AK135">
        <v>30.09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0.28000000000000003</v>
      </c>
      <c r="AU135" t="s">
        <v>43</v>
      </c>
      <c r="AV135">
        <v>0</v>
      </c>
      <c r="AW135">
        <v>2</v>
      </c>
      <c r="AX135">
        <v>30033750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Y135*Source!I52</f>
        <v>0.18935000000000002</v>
      </c>
      <c r="CY135">
        <f>AB135</f>
        <v>17.8</v>
      </c>
      <c r="CZ135">
        <f>AF135</f>
        <v>1.7</v>
      </c>
      <c r="DA135">
        <f>AJ135</f>
        <v>10.47</v>
      </c>
      <c r="DB135">
        <f>ROUND((ROUND(AT135*CZ135,2)*ROUND(1.25,7)),6)</f>
        <v>0.6</v>
      </c>
      <c r="DC135">
        <f>ROUND((ROUND(AT135*AG135,2)*ROUND(1.25,7)),6)</f>
        <v>0</v>
      </c>
    </row>
    <row r="136" spans="1:107" x14ac:dyDescent="0.2">
      <c r="A136">
        <f>ROW(Source!A52)</f>
        <v>52</v>
      </c>
      <c r="B136">
        <v>30032641</v>
      </c>
      <c r="C136">
        <v>30033748</v>
      </c>
      <c r="D136">
        <v>22148179</v>
      </c>
      <c r="E136">
        <v>1</v>
      </c>
      <c r="F136">
        <v>1</v>
      </c>
      <c r="G136">
        <v>1</v>
      </c>
      <c r="H136">
        <v>2</v>
      </c>
      <c r="I136" t="s">
        <v>444</v>
      </c>
      <c r="J136" t="s">
        <v>445</v>
      </c>
      <c r="K136" t="s">
        <v>446</v>
      </c>
      <c r="L136">
        <v>1368</v>
      </c>
      <c r="N136">
        <v>1011</v>
      </c>
      <c r="O136" t="s">
        <v>424</v>
      </c>
      <c r="P136" t="s">
        <v>424</v>
      </c>
      <c r="Q136">
        <v>1</v>
      </c>
      <c r="W136">
        <v>0</v>
      </c>
      <c r="X136">
        <v>-1931461795</v>
      </c>
      <c r="Y136">
        <v>0.15</v>
      </c>
      <c r="AA136">
        <v>0</v>
      </c>
      <c r="AB136">
        <v>959.26</v>
      </c>
      <c r="AC136">
        <v>0</v>
      </c>
      <c r="AD136">
        <v>0</v>
      </c>
      <c r="AE136">
        <v>0</v>
      </c>
      <c r="AF136">
        <v>91.62</v>
      </c>
      <c r="AG136">
        <v>0</v>
      </c>
      <c r="AH136">
        <v>0</v>
      </c>
      <c r="AI136">
        <v>1</v>
      </c>
      <c r="AJ136">
        <v>10.47</v>
      </c>
      <c r="AK136">
        <v>30.09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0.12</v>
      </c>
      <c r="AU136" t="s">
        <v>43</v>
      </c>
      <c r="AV136">
        <v>0</v>
      </c>
      <c r="AW136">
        <v>2</v>
      </c>
      <c r="AX136">
        <v>30033751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Y136*Source!I52</f>
        <v>8.115E-2</v>
      </c>
      <c r="CY136">
        <f>AB136</f>
        <v>959.26</v>
      </c>
      <c r="CZ136">
        <f>AF136</f>
        <v>91.62</v>
      </c>
      <c r="DA136">
        <f>AJ136</f>
        <v>10.47</v>
      </c>
      <c r="DB136">
        <f>ROUND((ROUND(AT136*CZ136,2)*ROUND(1.25,7)),6)</f>
        <v>13.737500000000001</v>
      </c>
      <c r="DC136">
        <f>ROUND((ROUND(AT136*AG136,2)*ROUND(1.25,7)),6)</f>
        <v>0</v>
      </c>
    </row>
    <row r="137" spans="1:107" x14ac:dyDescent="0.2">
      <c r="A137">
        <f>ROW(Source!A52)</f>
        <v>52</v>
      </c>
      <c r="B137">
        <v>30032641</v>
      </c>
      <c r="C137">
        <v>30033748</v>
      </c>
      <c r="D137">
        <v>22150620</v>
      </c>
      <c r="E137">
        <v>1</v>
      </c>
      <c r="F137">
        <v>1</v>
      </c>
      <c r="G137">
        <v>1</v>
      </c>
      <c r="H137">
        <v>3</v>
      </c>
      <c r="I137" t="s">
        <v>527</v>
      </c>
      <c r="J137" t="s">
        <v>528</v>
      </c>
      <c r="K137" t="s">
        <v>529</v>
      </c>
      <c r="L137">
        <v>1346</v>
      </c>
      <c r="N137">
        <v>1009</v>
      </c>
      <c r="O137" t="s">
        <v>117</v>
      </c>
      <c r="P137" t="s">
        <v>117</v>
      </c>
      <c r="Q137">
        <v>1</v>
      </c>
      <c r="W137">
        <v>0</v>
      </c>
      <c r="X137">
        <v>-1526040720</v>
      </c>
      <c r="Y137">
        <v>0.01</v>
      </c>
      <c r="AA137">
        <v>15.56</v>
      </c>
      <c r="AB137">
        <v>0</v>
      </c>
      <c r="AC137">
        <v>0</v>
      </c>
      <c r="AD137">
        <v>0</v>
      </c>
      <c r="AE137">
        <v>1.94</v>
      </c>
      <c r="AF137">
        <v>0</v>
      </c>
      <c r="AG137">
        <v>0</v>
      </c>
      <c r="AH137">
        <v>0</v>
      </c>
      <c r="AI137">
        <v>8.02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0.01</v>
      </c>
      <c r="AU137" t="s">
        <v>3</v>
      </c>
      <c r="AV137">
        <v>0</v>
      </c>
      <c r="AW137">
        <v>2</v>
      </c>
      <c r="AX137">
        <v>30033752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Y137*Source!I52</f>
        <v>5.4100000000000007E-3</v>
      </c>
      <c r="CY137">
        <f t="shared" ref="CY137:CY143" si="29">AA137</f>
        <v>15.56</v>
      </c>
      <c r="CZ137">
        <f t="shared" ref="CZ137:CZ143" si="30">AE137</f>
        <v>1.94</v>
      </c>
      <c r="DA137">
        <f t="shared" ref="DA137:DA143" si="31">AI137</f>
        <v>8.02</v>
      </c>
      <c r="DB137">
        <f t="shared" ref="DB137:DB143" si="32">ROUND(ROUND(AT137*CZ137,2),6)</f>
        <v>0.02</v>
      </c>
      <c r="DC137">
        <f t="shared" ref="DC137:DC143" si="33">ROUND(ROUND(AT137*AG137,2),6)</f>
        <v>0</v>
      </c>
    </row>
    <row r="138" spans="1:107" x14ac:dyDescent="0.2">
      <c r="A138">
        <f>ROW(Source!A52)</f>
        <v>52</v>
      </c>
      <c r="B138">
        <v>30032641</v>
      </c>
      <c r="C138">
        <v>30033748</v>
      </c>
      <c r="D138">
        <v>22150691</v>
      </c>
      <c r="E138">
        <v>1</v>
      </c>
      <c r="F138">
        <v>1</v>
      </c>
      <c r="G138">
        <v>1</v>
      </c>
      <c r="H138">
        <v>3</v>
      </c>
      <c r="I138" t="s">
        <v>642</v>
      </c>
      <c r="J138" t="s">
        <v>643</v>
      </c>
      <c r="K138" t="s">
        <v>644</v>
      </c>
      <c r="L138">
        <v>1348</v>
      </c>
      <c r="N138">
        <v>1009</v>
      </c>
      <c r="O138" t="s">
        <v>134</v>
      </c>
      <c r="P138" t="s">
        <v>134</v>
      </c>
      <c r="Q138">
        <v>1000</v>
      </c>
      <c r="W138">
        <v>0</v>
      </c>
      <c r="X138">
        <v>1972708198</v>
      </c>
      <c r="Y138">
        <v>4.4999999999999998E-2</v>
      </c>
      <c r="AA138">
        <v>29126.47</v>
      </c>
      <c r="AB138">
        <v>0</v>
      </c>
      <c r="AC138">
        <v>0</v>
      </c>
      <c r="AD138">
        <v>0</v>
      </c>
      <c r="AE138">
        <v>3631.73</v>
      </c>
      <c r="AF138">
        <v>0</v>
      </c>
      <c r="AG138">
        <v>0</v>
      </c>
      <c r="AH138">
        <v>0</v>
      </c>
      <c r="AI138">
        <v>8.02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4.4999999999999998E-2</v>
      </c>
      <c r="AU138" t="s">
        <v>3</v>
      </c>
      <c r="AV138">
        <v>0</v>
      </c>
      <c r="AW138">
        <v>2</v>
      </c>
      <c r="AX138">
        <v>30033753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Y138*Source!I52</f>
        <v>2.4345000000000002E-2</v>
      </c>
      <c r="CY138">
        <f t="shared" si="29"/>
        <v>29126.47</v>
      </c>
      <c r="CZ138">
        <f t="shared" si="30"/>
        <v>3631.73</v>
      </c>
      <c r="DA138">
        <f t="shared" si="31"/>
        <v>8.02</v>
      </c>
      <c r="DB138">
        <f t="shared" si="32"/>
        <v>163.43</v>
      </c>
      <c r="DC138">
        <f t="shared" si="33"/>
        <v>0</v>
      </c>
    </row>
    <row r="139" spans="1:107" x14ac:dyDescent="0.2">
      <c r="A139">
        <f>ROW(Source!A52)</f>
        <v>52</v>
      </c>
      <c r="B139">
        <v>30032641</v>
      </c>
      <c r="C139">
        <v>30033748</v>
      </c>
      <c r="D139">
        <v>22162976</v>
      </c>
      <c r="E139">
        <v>1</v>
      </c>
      <c r="F139">
        <v>1</v>
      </c>
      <c r="G139">
        <v>1</v>
      </c>
      <c r="H139">
        <v>3</v>
      </c>
      <c r="I139" t="s">
        <v>645</v>
      </c>
      <c r="J139" t="s">
        <v>646</v>
      </c>
      <c r="K139" t="s">
        <v>647</v>
      </c>
      <c r="L139">
        <v>1348</v>
      </c>
      <c r="N139">
        <v>1009</v>
      </c>
      <c r="O139" t="s">
        <v>134</v>
      </c>
      <c r="P139" t="s">
        <v>134</v>
      </c>
      <c r="Q139">
        <v>1000</v>
      </c>
      <c r="W139">
        <v>0</v>
      </c>
      <c r="X139">
        <v>-804132178</v>
      </c>
      <c r="Y139">
        <v>2.3E-3</v>
      </c>
      <c r="AA139">
        <v>178116.18</v>
      </c>
      <c r="AB139">
        <v>0</v>
      </c>
      <c r="AC139">
        <v>0</v>
      </c>
      <c r="AD139">
        <v>0</v>
      </c>
      <c r="AE139">
        <v>22209</v>
      </c>
      <c r="AF139">
        <v>0</v>
      </c>
      <c r="AG139">
        <v>0</v>
      </c>
      <c r="AH139">
        <v>0</v>
      </c>
      <c r="AI139">
        <v>8.02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2.3E-3</v>
      </c>
      <c r="AU139" t="s">
        <v>3</v>
      </c>
      <c r="AV139">
        <v>0</v>
      </c>
      <c r="AW139">
        <v>2</v>
      </c>
      <c r="AX139">
        <v>30033754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Y139*Source!I52</f>
        <v>1.2443000000000001E-3</v>
      </c>
      <c r="CY139">
        <f t="shared" si="29"/>
        <v>178116.18</v>
      </c>
      <c r="CZ139">
        <f t="shared" si="30"/>
        <v>22209</v>
      </c>
      <c r="DA139">
        <f t="shared" si="31"/>
        <v>8.02</v>
      </c>
      <c r="DB139">
        <f t="shared" si="32"/>
        <v>51.08</v>
      </c>
      <c r="DC139">
        <f t="shared" si="33"/>
        <v>0</v>
      </c>
    </row>
    <row r="140" spans="1:107" x14ac:dyDescent="0.2">
      <c r="A140">
        <f>ROW(Source!A52)</f>
        <v>52</v>
      </c>
      <c r="B140">
        <v>30032641</v>
      </c>
      <c r="C140">
        <v>30033748</v>
      </c>
      <c r="D140">
        <v>22163256</v>
      </c>
      <c r="E140">
        <v>1</v>
      </c>
      <c r="F140">
        <v>1</v>
      </c>
      <c r="G140">
        <v>1</v>
      </c>
      <c r="H140">
        <v>3</v>
      </c>
      <c r="I140" t="s">
        <v>648</v>
      </c>
      <c r="J140" t="s">
        <v>649</v>
      </c>
      <c r="K140" t="s">
        <v>650</v>
      </c>
      <c r="L140">
        <v>1348</v>
      </c>
      <c r="N140">
        <v>1009</v>
      </c>
      <c r="O140" t="s">
        <v>134</v>
      </c>
      <c r="P140" t="s">
        <v>134</v>
      </c>
      <c r="Q140">
        <v>1000</v>
      </c>
      <c r="W140">
        <v>0</v>
      </c>
      <c r="X140">
        <v>261880353</v>
      </c>
      <c r="Y140">
        <v>5.3199999999999997E-2</v>
      </c>
      <c r="AA140">
        <v>23823.57</v>
      </c>
      <c r="AB140">
        <v>0</v>
      </c>
      <c r="AC140">
        <v>0</v>
      </c>
      <c r="AD140">
        <v>0</v>
      </c>
      <c r="AE140">
        <v>2970.52</v>
      </c>
      <c r="AF140">
        <v>0</v>
      </c>
      <c r="AG140">
        <v>0</v>
      </c>
      <c r="AH140">
        <v>0</v>
      </c>
      <c r="AI140">
        <v>8.02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5.3199999999999997E-2</v>
      </c>
      <c r="AU140" t="s">
        <v>3</v>
      </c>
      <c r="AV140">
        <v>0</v>
      </c>
      <c r="AW140">
        <v>2</v>
      </c>
      <c r="AX140">
        <v>30033755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Y140*Source!I52</f>
        <v>2.87812E-2</v>
      </c>
      <c r="CY140">
        <f t="shared" si="29"/>
        <v>23823.57</v>
      </c>
      <c r="CZ140">
        <f t="shared" si="30"/>
        <v>2970.52</v>
      </c>
      <c r="DA140">
        <f t="shared" si="31"/>
        <v>8.02</v>
      </c>
      <c r="DB140">
        <f t="shared" si="32"/>
        <v>158.03</v>
      </c>
      <c r="DC140">
        <f t="shared" si="33"/>
        <v>0</v>
      </c>
    </row>
    <row r="141" spans="1:107" x14ac:dyDescent="0.2">
      <c r="A141">
        <f>ROW(Source!A52)</f>
        <v>52</v>
      </c>
      <c r="B141">
        <v>30032641</v>
      </c>
      <c r="C141">
        <v>30033748</v>
      </c>
      <c r="D141">
        <v>22184118</v>
      </c>
      <c r="E141">
        <v>1</v>
      </c>
      <c r="F141">
        <v>1</v>
      </c>
      <c r="G141">
        <v>1</v>
      </c>
      <c r="H141">
        <v>3</v>
      </c>
      <c r="I141" t="s">
        <v>639</v>
      </c>
      <c r="J141" t="s">
        <v>640</v>
      </c>
      <c r="K141" t="s">
        <v>641</v>
      </c>
      <c r="L141">
        <v>1339</v>
      </c>
      <c r="N141">
        <v>1007</v>
      </c>
      <c r="O141" t="s">
        <v>75</v>
      </c>
      <c r="P141" t="s">
        <v>75</v>
      </c>
      <c r="Q141">
        <v>1</v>
      </c>
      <c r="W141">
        <v>0</v>
      </c>
      <c r="X141">
        <v>-1738869177</v>
      </c>
      <c r="Y141">
        <v>0.06</v>
      </c>
      <c r="AA141">
        <v>4571.6400000000003</v>
      </c>
      <c r="AB141">
        <v>0</v>
      </c>
      <c r="AC141">
        <v>0</v>
      </c>
      <c r="AD141">
        <v>0</v>
      </c>
      <c r="AE141">
        <v>570.03</v>
      </c>
      <c r="AF141">
        <v>0</v>
      </c>
      <c r="AG141">
        <v>0</v>
      </c>
      <c r="AH141">
        <v>0</v>
      </c>
      <c r="AI141">
        <v>8.02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0.06</v>
      </c>
      <c r="AU141" t="s">
        <v>3</v>
      </c>
      <c r="AV141">
        <v>0</v>
      </c>
      <c r="AW141">
        <v>2</v>
      </c>
      <c r="AX141">
        <v>30033756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Y141*Source!I52</f>
        <v>3.2460000000000003E-2</v>
      </c>
      <c r="CY141">
        <f t="shared" si="29"/>
        <v>4571.6400000000003</v>
      </c>
      <c r="CZ141">
        <f t="shared" si="30"/>
        <v>570.03</v>
      </c>
      <c r="DA141">
        <f t="shared" si="31"/>
        <v>8.02</v>
      </c>
      <c r="DB141">
        <f t="shared" si="32"/>
        <v>34.200000000000003</v>
      </c>
      <c r="DC141">
        <f t="shared" si="33"/>
        <v>0</v>
      </c>
    </row>
    <row r="142" spans="1:107" x14ac:dyDescent="0.2">
      <c r="A142">
        <f>ROW(Source!A52)</f>
        <v>52</v>
      </c>
      <c r="B142">
        <v>30032641</v>
      </c>
      <c r="C142">
        <v>30033748</v>
      </c>
      <c r="D142">
        <v>22192522</v>
      </c>
      <c r="E142">
        <v>1</v>
      </c>
      <c r="F142">
        <v>1</v>
      </c>
      <c r="G142">
        <v>1</v>
      </c>
      <c r="H142">
        <v>3</v>
      </c>
      <c r="I142" t="s">
        <v>608</v>
      </c>
      <c r="J142" t="s">
        <v>609</v>
      </c>
      <c r="K142" t="s">
        <v>610</v>
      </c>
      <c r="L142">
        <v>1339</v>
      </c>
      <c r="N142">
        <v>1007</v>
      </c>
      <c r="O142" t="s">
        <v>75</v>
      </c>
      <c r="P142" t="s">
        <v>75</v>
      </c>
      <c r="Q142">
        <v>1</v>
      </c>
      <c r="W142">
        <v>0</v>
      </c>
      <c r="X142">
        <v>585056117</v>
      </c>
      <c r="Y142">
        <v>2.9999999999999997E-4</v>
      </c>
      <c r="AA142">
        <v>598.13</v>
      </c>
      <c r="AB142">
        <v>0</v>
      </c>
      <c r="AC142">
        <v>0</v>
      </c>
      <c r="AD142">
        <v>0</v>
      </c>
      <c r="AE142">
        <v>74.58</v>
      </c>
      <c r="AF142">
        <v>0</v>
      </c>
      <c r="AG142">
        <v>0</v>
      </c>
      <c r="AH142">
        <v>0</v>
      </c>
      <c r="AI142">
        <v>8.02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2.9999999999999997E-4</v>
      </c>
      <c r="AU142" t="s">
        <v>3</v>
      </c>
      <c r="AV142">
        <v>0</v>
      </c>
      <c r="AW142">
        <v>2</v>
      </c>
      <c r="AX142">
        <v>30033757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Y142*Source!I52</f>
        <v>1.6229999999999999E-4</v>
      </c>
      <c r="CY142">
        <f t="shared" si="29"/>
        <v>598.13</v>
      </c>
      <c r="CZ142">
        <f t="shared" si="30"/>
        <v>74.58</v>
      </c>
      <c r="DA142">
        <f t="shared" si="31"/>
        <v>8.02</v>
      </c>
      <c r="DB142">
        <f t="shared" si="32"/>
        <v>0.02</v>
      </c>
      <c r="DC142">
        <f t="shared" si="33"/>
        <v>0</v>
      </c>
    </row>
    <row r="143" spans="1:107" x14ac:dyDescent="0.2">
      <c r="A143">
        <f>ROW(Source!A52)</f>
        <v>52</v>
      </c>
      <c r="B143">
        <v>30032641</v>
      </c>
      <c r="C143">
        <v>30033748</v>
      </c>
      <c r="D143">
        <v>22192634</v>
      </c>
      <c r="E143">
        <v>1</v>
      </c>
      <c r="F143">
        <v>1</v>
      </c>
      <c r="G143">
        <v>1</v>
      </c>
      <c r="H143">
        <v>3</v>
      </c>
      <c r="I143" t="s">
        <v>533</v>
      </c>
      <c r="J143" t="s">
        <v>534</v>
      </c>
      <c r="K143" t="s">
        <v>535</v>
      </c>
      <c r="L143">
        <v>1339</v>
      </c>
      <c r="N143">
        <v>1007</v>
      </c>
      <c r="O143" t="s">
        <v>75</v>
      </c>
      <c r="P143" t="s">
        <v>75</v>
      </c>
      <c r="Q143">
        <v>1</v>
      </c>
      <c r="W143">
        <v>0</v>
      </c>
      <c r="X143">
        <v>2050165204</v>
      </c>
      <c r="Y143">
        <v>7.4999999999999997E-2</v>
      </c>
      <c r="AA143">
        <v>19.649999999999999</v>
      </c>
      <c r="AB143">
        <v>0</v>
      </c>
      <c r="AC143">
        <v>0</v>
      </c>
      <c r="AD143">
        <v>0</v>
      </c>
      <c r="AE143">
        <v>2.4500000000000002</v>
      </c>
      <c r="AF143">
        <v>0</v>
      </c>
      <c r="AG143">
        <v>0</v>
      </c>
      <c r="AH143">
        <v>0</v>
      </c>
      <c r="AI143">
        <v>8.02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7.4999999999999997E-2</v>
      </c>
      <c r="AU143" t="s">
        <v>3</v>
      </c>
      <c r="AV143">
        <v>0</v>
      </c>
      <c r="AW143">
        <v>2</v>
      </c>
      <c r="AX143">
        <v>30033758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Y143*Source!I52</f>
        <v>4.0575E-2</v>
      </c>
      <c r="CY143">
        <f t="shared" si="29"/>
        <v>19.649999999999999</v>
      </c>
      <c r="CZ143">
        <f t="shared" si="30"/>
        <v>2.4500000000000002</v>
      </c>
      <c r="DA143">
        <f t="shared" si="31"/>
        <v>8.02</v>
      </c>
      <c r="DB143">
        <f t="shared" si="32"/>
        <v>0.18</v>
      </c>
      <c r="DC143">
        <f t="shared" si="33"/>
        <v>0</v>
      </c>
    </row>
    <row r="144" spans="1:107" x14ac:dyDescent="0.2">
      <c r="A144">
        <f>ROW(Source!A53)</f>
        <v>53</v>
      </c>
      <c r="B144">
        <v>30032641</v>
      </c>
      <c r="C144">
        <v>30033759</v>
      </c>
      <c r="D144">
        <v>10214603</v>
      </c>
      <c r="E144">
        <v>1</v>
      </c>
      <c r="F144">
        <v>1</v>
      </c>
      <c r="G144">
        <v>1</v>
      </c>
      <c r="H144">
        <v>1</v>
      </c>
      <c r="I144" t="s">
        <v>433</v>
      </c>
      <c r="J144" t="s">
        <v>3</v>
      </c>
      <c r="K144" t="s">
        <v>434</v>
      </c>
      <c r="L144">
        <v>1369</v>
      </c>
      <c r="N144">
        <v>1013</v>
      </c>
      <c r="O144" t="s">
        <v>420</v>
      </c>
      <c r="P144" t="s">
        <v>420</v>
      </c>
      <c r="Q144">
        <v>1</v>
      </c>
      <c r="W144">
        <v>0</v>
      </c>
      <c r="X144">
        <v>1784516707</v>
      </c>
      <c r="Y144">
        <v>129.66249999999999</v>
      </c>
      <c r="AA144">
        <v>0</v>
      </c>
      <c r="AB144">
        <v>0</v>
      </c>
      <c r="AC144">
        <v>0</v>
      </c>
      <c r="AD144">
        <v>247.64</v>
      </c>
      <c r="AE144">
        <v>0</v>
      </c>
      <c r="AF144">
        <v>0</v>
      </c>
      <c r="AG144">
        <v>0</v>
      </c>
      <c r="AH144">
        <v>8.23</v>
      </c>
      <c r="AI144">
        <v>1</v>
      </c>
      <c r="AJ144">
        <v>1</v>
      </c>
      <c r="AK144">
        <v>1</v>
      </c>
      <c r="AL144">
        <v>30.09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112.75</v>
      </c>
      <c r="AU144" t="s">
        <v>44</v>
      </c>
      <c r="AV144">
        <v>1</v>
      </c>
      <c r="AW144">
        <v>2</v>
      </c>
      <c r="AX144">
        <v>30033760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Y144*Source!I53</f>
        <v>0.82984000000000002</v>
      </c>
      <c r="CY144">
        <f>AD144</f>
        <v>247.64</v>
      </c>
      <c r="CZ144">
        <f>AH144</f>
        <v>8.23</v>
      </c>
      <c r="DA144">
        <f>AL144</f>
        <v>30.09</v>
      </c>
      <c r="DB144">
        <f>ROUND((ROUND(AT144*CZ144,2)*ROUND(1.15,7)),6)</f>
        <v>1067.1195</v>
      </c>
      <c r="DC144">
        <f>ROUND((ROUND(AT144*AG144,2)*ROUND(1.15,7)),6)</f>
        <v>0</v>
      </c>
    </row>
    <row r="145" spans="1:107" x14ac:dyDescent="0.2">
      <c r="A145">
        <f>ROW(Source!A53)</f>
        <v>53</v>
      </c>
      <c r="B145">
        <v>30032641</v>
      </c>
      <c r="C145">
        <v>30033759</v>
      </c>
      <c r="D145">
        <v>22083330</v>
      </c>
      <c r="E145">
        <v>1</v>
      </c>
      <c r="F145">
        <v>1</v>
      </c>
      <c r="G145">
        <v>1</v>
      </c>
      <c r="H145">
        <v>1</v>
      </c>
      <c r="I145" t="s">
        <v>435</v>
      </c>
      <c r="J145" t="s">
        <v>3</v>
      </c>
      <c r="K145" t="s">
        <v>436</v>
      </c>
      <c r="L145">
        <v>608254</v>
      </c>
      <c r="N145">
        <v>1013</v>
      </c>
      <c r="O145" t="s">
        <v>437</v>
      </c>
      <c r="P145" t="s">
        <v>437</v>
      </c>
      <c r="Q145">
        <v>1</v>
      </c>
      <c r="W145">
        <v>0</v>
      </c>
      <c r="X145">
        <v>95408949</v>
      </c>
      <c r="Y145">
        <v>0.25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30.09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0.2</v>
      </c>
      <c r="AU145" t="s">
        <v>43</v>
      </c>
      <c r="AV145">
        <v>2</v>
      </c>
      <c r="AW145">
        <v>2</v>
      </c>
      <c r="AX145">
        <v>30033761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Y145*Source!I53</f>
        <v>1.6000000000000001E-3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ROUND((ROUND(AT145*CZ145,2)*ROUND(1.25,7)),6)</f>
        <v>0</v>
      </c>
      <c r="DC145">
        <f>ROUND((ROUND(AT145*AG145,2)*ROUND(1.25,7)),6)</f>
        <v>0</v>
      </c>
    </row>
    <row r="146" spans="1:107" x14ac:dyDescent="0.2">
      <c r="A146">
        <f>ROW(Source!A53)</f>
        <v>53</v>
      </c>
      <c r="B146">
        <v>30032641</v>
      </c>
      <c r="C146">
        <v>30033759</v>
      </c>
      <c r="D146">
        <v>22146252</v>
      </c>
      <c r="E146">
        <v>1</v>
      </c>
      <c r="F146">
        <v>1</v>
      </c>
      <c r="G146">
        <v>1</v>
      </c>
      <c r="H146">
        <v>2</v>
      </c>
      <c r="I146" t="s">
        <v>466</v>
      </c>
      <c r="J146" t="s">
        <v>467</v>
      </c>
      <c r="K146" t="s">
        <v>468</v>
      </c>
      <c r="L146">
        <v>1368</v>
      </c>
      <c r="N146">
        <v>1011</v>
      </c>
      <c r="O146" t="s">
        <v>424</v>
      </c>
      <c r="P146" t="s">
        <v>424</v>
      </c>
      <c r="Q146">
        <v>1</v>
      </c>
      <c r="W146">
        <v>0</v>
      </c>
      <c r="X146">
        <v>-2048414082</v>
      </c>
      <c r="Y146">
        <v>0.25</v>
      </c>
      <c r="AA146">
        <v>0</v>
      </c>
      <c r="AB146">
        <v>899.69</v>
      </c>
      <c r="AC146">
        <v>392.07</v>
      </c>
      <c r="AD146">
        <v>0</v>
      </c>
      <c r="AE146">
        <v>0</v>
      </c>
      <c r="AF146">
        <v>85.93</v>
      </c>
      <c r="AG146">
        <v>13.03</v>
      </c>
      <c r="AH146">
        <v>0</v>
      </c>
      <c r="AI146">
        <v>1</v>
      </c>
      <c r="AJ146">
        <v>10.47</v>
      </c>
      <c r="AK146">
        <v>30.09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</v>
      </c>
      <c r="AU146" t="s">
        <v>43</v>
      </c>
      <c r="AV146">
        <v>0</v>
      </c>
      <c r="AW146">
        <v>2</v>
      </c>
      <c r="AX146">
        <v>30033762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Y146*Source!I53</f>
        <v>1.6000000000000001E-3</v>
      </c>
      <c r="CY146">
        <f>AB146</f>
        <v>899.69</v>
      </c>
      <c r="CZ146">
        <f>AF146</f>
        <v>85.93</v>
      </c>
      <c r="DA146">
        <f>AJ146</f>
        <v>10.47</v>
      </c>
      <c r="DB146">
        <f>ROUND((ROUND(AT146*CZ146,2)*ROUND(1.25,7)),6)</f>
        <v>21.487500000000001</v>
      </c>
      <c r="DC146">
        <f>ROUND((ROUND(AT146*AG146,2)*ROUND(1.25,7)),6)</f>
        <v>3.2625000000000002</v>
      </c>
    </row>
    <row r="147" spans="1:107" x14ac:dyDescent="0.2">
      <c r="A147">
        <f>ROW(Source!A53)</f>
        <v>53</v>
      </c>
      <c r="B147">
        <v>30032641</v>
      </c>
      <c r="C147">
        <v>30033759</v>
      </c>
      <c r="D147">
        <v>22148179</v>
      </c>
      <c r="E147">
        <v>1</v>
      </c>
      <c r="F147">
        <v>1</v>
      </c>
      <c r="G147">
        <v>1</v>
      </c>
      <c r="H147">
        <v>2</v>
      </c>
      <c r="I147" t="s">
        <v>444</v>
      </c>
      <c r="J147" t="s">
        <v>445</v>
      </c>
      <c r="K147" t="s">
        <v>446</v>
      </c>
      <c r="L147">
        <v>1368</v>
      </c>
      <c r="N147">
        <v>1011</v>
      </c>
      <c r="O147" t="s">
        <v>424</v>
      </c>
      <c r="P147" t="s">
        <v>424</v>
      </c>
      <c r="Q147">
        <v>1</v>
      </c>
      <c r="W147">
        <v>0</v>
      </c>
      <c r="X147">
        <v>-1931461795</v>
      </c>
      <c r="Y147">
        <v>8.7500000000000008E-2</v>
      </c>
      <c r="AA147">
        <v>0</v>
      </c>
      <c r="AB147">
        <v>959.26</v>
      </c>
      <c r="AC147">
        <v>0</v>
      </c>
      <c r="AD147">
        <v>0</v>
      </c>
      <c r="AE147">
        <v>0</v>
      </c>
      <c r="AF147">
        <v>91.62</v>
      </c>
      <c r="AG147">
        <v>0</v>
      </c>
      <c r="AH147">
        <v>0</v>
      </c>
      <c r="AI147">
        <v>1</v>
      </c>
      <c r="AJ147">
        <v>10.47</v>
      </c>
      <c r="AK147">
        <v>30.09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7.0000000000000007E-2</v>
      </c>
      <c r="AU147" t="s">
        <v>43</v>
      </c>
      <c r="AV147">
        <v>0</v>
      </c>
      <c r="AW147">
        <v>2</v>
      </c>
      <c r="AX147">
        <v>30033763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Y147*Source!I53</f>
        <v>5.6000000000000006E-4</v>
      </c>
      <c r="CY147">
        <f>AB147</f>
        <v>959.26</v>
      </c>
      <c r="CZ147">
        <f>AF147</f>
        <v>91.62</v>
      </c>
      <c r="DA147">
        <f>AJ147</f>
        <v>10.47</v>
      </c>
      <c r="DB147">
        <f>ROUND((ROUND(AT147*CZ147,2)*ROUND(1.25,7)),6)</f>
        <v>8.0124999999999993</v>
      </c>
      <c r="DC147">
        <f>ROUND((ROUND(AT147*AG147,2)*ROUND(1.25,7)),6)</f>
        <v>0</v>
      </c>
    </row>
    <row r="148" spans="1:107" x14ac:dyDescent="0.2">
      <c r="A148">
        <f>ROW(Source!A53)</f>
        <v>53</v>
      </c>
      <c r="B148">
        <v>30032641</v>
      </c>
      <c r="C148">
        <v>30033759</v>
      </c>
      <c r="D148">
        <v>22149217</v>
      </c>
      <c r="E148">
        <v>1</v>
      </c>
      <c r="F148">
        <v>1</v>
      </c>
      <c r="G148">
        <v>1</v>
      </c>
      <c r="H148">
        <v>3</v>
      </c>
      <c r="I148" t="s">
        <v>491</v>
      </c>
      <c r="J148" t="s">
        <v>492</v>
      </c>
      <c r="K148" t="s">
        <v>493</v>
      </c>
      <c r="L148">
        <v>1348</v>
      </c>
      <c r="N148">
        <v>1009</v>
      </c>
      <c r="O148" t="s">
        <v>134</v>
      </c>
      <c r="P148" t="s">
        <v>134</v>
      </c>
      <c r="Q148">
        <v>1000</v>
      </c>
      <c r="W148">
        <v>0</v>
      </c>
      <c r="X148">
        <v>-592936270</v>
      </c>
      <c r="Y148">
        <v>4.0000000000000001E-3</v>
      </c>
      <c r="AA148">
        <v>67898.12</v>
      </c>
      <c r="AB148">
        <v>0</v>
      </c>
      <c r="AC148">
        <v>0</v>
      </c>
      <c r="AD148">
        <v>0</v>
      </c>
      <c r="AE148">
        <v>8466.1</v>
      </c>
      <c r="AF148">
        <v>0</v>
      </c>
      <c r="AG148">
        <v>0</v>
      </c>
      <c r="AH148">
        <v>0</v>
      </c>
      <c r="AI148">
        <v>8.02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4.0000000000000001E-3</v>
      </c>
      <c r="AU148" t="s">
        <v>3</v>
      </c>
      <c r="AV148">
        <v>0</v>
      </c>
      <c r="AW148">
        <v>2</v>
      </c>
      <c r="AX148">
        <v>30033764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Y148*Source!I53</f>
        <v>2.5600000000000002E-5</v>
      </c>
      <c r="CY148">
        <f>AA148</f>
        <v>67898.12</v>
      </c>
      <c r="CZ148">
        <f>AE148</f>
        <v>8466.1</v>
      </c>
      <c r="DA148">
        <f>AI148</f>
        <v>8.02</v>
      </c>
      <c r="DB148">
        <f>ROUND(ROUND(AT148*CZ148,2),6)</f>
        <v>33.86</v>
      </c>
      <c r="DC148">
        <f>ROUND(ROUND(AT148*AG148,2),6)</f>
        <v>0</v>
      </c>
    </row>
    <row r="149" spans="1:107" x14ac:dyDescent="0.2">
      <c r="A149">
        <f>ROW(Source!A53)</f>
        <v>53</v>
      </c>
      <c r="B149">
        <v>30032641</v>
      </c>
      <c r="C149">
        <v>30033759</v>
      </c>
      <c r="D149">
        <v>22149788</v>
      </c>
      <c r="E149">
        <v>1</v>
      </c>
      <c r="F149">
        <v>1</v>
      </c>
      <c r="G149">
        <v>1</v>
      </c>
      <c r="H149">
        <v>3</v>
      </c>
      <c r="I149" t="s">
        <v>620</v>
      </c>
      <c r="J149" t="s">
        <v>621</v>
      </c>
      <c r="K149" t="s">
        <v>622</v>
      </c>
      <c r="L149">
        <v>1348</v>
      </c>
      <c r="N149">
        <v>1009</v>
      </c>
      <c r="O149" t="s">
        <v>134</v>
      </c>
      <c r="P149" t="s">
        <v>134</v>
      </c>
      <c r="Q149">
        <v>1000</v>
      </c>
      <c r="W149">
        <v>0</v>
      </c>
      <c r="X149">
        <v>-1196663995</v>
      </c>
      <c r="Y149">
        <v>1.2E-2</v>
      </c>
      <c r="AA149">
        <v>71441.2</v>
      </c>
      <c r="AB149">
        <v>0</v>
      </c>
      <c r="AC149">
        <v>0</v>
      </c>
      <c r="AD149">
        <v>0</v>
      </c>
      <c r="AE149">
        <v>8907.8799999999992</v>
      </c>
      <c r="AF149">
        <v>0</v>
      </c>
      <c r="AG149">
        <v>0</v>
      </c>
      <c r="AH149">
        <v>0</v>
      </c>
      <c r="AI149">
        <v>8.02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1.2E-2</v>
      </c>
      <c r="AU149" t="s">
        <v>3</v>
      </c>
      <c r="AV149">
        <v>0</v>
      </c>
      <c r="AW149">
        <v>2</v>
      </c>
      <c r="AX149">
        <v>30033765</v>
      </c>
      <c r="AY149">
        <v>1</v>
      </c>
      <c r="AZ149">
        <v>0</v>
      </c>
      <c r="BA149">
        <v>151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Y149*Source!I53</f>
        <v>7.680000000000001E-5</v>
      </c>
      <c r="CY149">
        <f>AA149</f>
        <v>71441.2</v>
      </c>
      <c r="CZ149">
        <f>AE149</f>
        <v>8907.8799999999992</v>
      </c>
      <c r="DA149">
        <f>AI149</f>
        <v>8.02</v>
      </c>
      <c r="DB149">
        <f>ROUND(ROUND(AT149*CZ149,2),6)</f>
        <v>106.89</v>
      </c>
      <c r="DC149">
        <f>ROUND(ROUND(AT149*AG149,2),6)</f>
        <v>0</v>
      </c>
    </row>
    <row r="150" spans="1:107" x14ac:dyDescent="0.2">
      <c r="A150">
        <f>ROW(Source!A53)</f>
        <v>53</v>
      </c>
      <c r="B150">
        <v>30032641</v>
      </c>
      <c r="C150">
        <v>30033759</v>
      </c>
      <c r="D150">
        <v>22150722</v>
      </c>
      <c r="E150">
        <v>1</v>
      </c>
      <c r="F150">
        <v>1</v>
      </c>
      <c r="G150">
        <v>1</v>
      </c>
      <c r="H150">
        <v>3</v>
      </c>
      <c r="I150" t="s">
        <v>623</v>
      </c>
      <c r="J150" t="s">
        <v>624</v>
      </c>
      <c r="K150" t="s">
        <v>625</v>
      </c>
      <c r="L150">
        <v>1348</v>
      </c>
      <c r="N150">
        <v>1009</v>
      </c>
      <c r="O150" t="s">
        <v>134</v>
      </c>
      <c r="P150" t="s">
        <v>134</v>
      </c>
      <c r="Q150">
        <v>1000</v>
      </c>
      <c r="W150">
        <v>0</v>
      </c>
      <c r="X150">
        <v>-148970551</v>
      </c>
      <c r="Y150">
        <v>0.78200000000000003</v>
      </c>
      <c r="AA150">
        <v>97582.87</v>
      </c>
      <c r="AB150">
        <v>0</v>
      </c>
      <c r="AC150">
        <v>0</v>
      </c>
      <c r="AD150">
        <v>0</v>
      </c>
      <c r="AE150">
        <v>12167.44</v>
      </c>
      <c r="AF150">
        <v>0</v>
      </c>
      <c r="AG150">
        <v>0</v>
      </c>
      <c r="AH150">
        <v>0</v>
      </c>
      <c r="AI150">
        <v>8.02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0.78200000000000003</v>
      </c>
      <c r="AU150" t="s">
        <v>3</v>
      </c>
      <c r="AV150">
        <v>0</v>
      </c>
      <c r="AW150">
        <v>2</v>
      </c>
      <c r="AX150">
        <v>30033766</v>
      </c>
      <c r="AY150">
        <v>1</v>
      </c>
      <c r="AZ150">
        <v>0</v>
      </c>
      <c r="BA150">
        <v>152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Y150*Source!I53</f>
        <v>5.0048000000000002E-3</v>
      </c>
      <c r="CY150">
        <f>AA150</f>
        <v>97582.87</v>
      </c>
      <c r="CZ150">
        <f>AE150</f>
        <v>12167.44</v>
      </c>
      <c r="DA150">
        <f>AI150</f>
        <v>8.02</v>
      </c>
      <c r="DB150">
        <f>ROUND(ROUND(AT150*CZ150,2),6)</f>
        <v>9514.94</v>
      </c>
      <c r="DC150">
        <f>ROUND(ROUND(AT150*AG150,2),6)</f>
        <v>0</v>
      </c>
    </row>
    <row r="151" spans="1:107" x14ac:dyDescent="0.2">
      <c r="A151">
        <f>ROW(Source!A54)</f>
        <v>54</v>
      </c>
      <c r="B151">
        <v>30032641</v>
      </c>
      <c r="C151">
        <v>30033767</v>
      </c>
      <c r="D151">
        <v>10214603</v>
      </c>
      <c r="E151">
        <v>1</v>
      </c>
      <c r="F151">
        <v>1</v>
      </c>
      <c r="G151">
        <v>1</v>
      </c>
      <c r="H151">
        <v>1</v>
      </c>
      <c r="I151" t="s">
        <v>433</v>
      </c>
      <c r="J151" t="s">
        <v>3</v>
      </c>
      <c r="K151" t="s">
        <v>434</v>
      </c>
      <c r="L151">
        <v>1369</v>
      </c>
      <c r="N151">
        <v>1013</v>
      </c>
      <c r="O151" t="s">
        <v>420</v>
      </c>
      <c r="P151" t="s">
        <v>420</v>
      </c>
      <c r="Q151">
        <v>1</v>
      </c>
      <c r="W151">
        <v>0</v>
      </c>
      <c r="X151">
        <v>1784516707</v>
      </c>
      <c r="Y151">
        <v>2.2194999999999996</v>
      </c>
      <c r="AA151">
        <v>0</v>
      </c>
      <c r="AB151">
        <v>0</v>
      </c>
      <c r="AC151">
        <v>0</v>
      </c>
      <c r="AD151">
        <v>247.64</v>
      </c>
      <c r="AE151">
        <v>0</v>
      </c>
      <c r="AF151">
        <v>0</v>
      </c>
      <c r="AG151">
        <v>0</v>
      </c>
      <c r="AH151">
        <v>8.23</v>
      </c>
      <c r="AI151">
        <v>1</v>
      </c>
      <c r="AJ151">
        <v>1</v>
      </c>
      <c r="AK151">
        <v>1</v>
      </c>
      <c r="AL151">
        <v>30.09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1.93</v>
      </c>
      <c r="AU151" t="s">
        <v>44</v>
      </c>
      <c r="AV151">
        <v>1</v>
      </c>
      <c r="AW151">
        <v>2</v>
      </c>
      <c r="AX151">
        <v>30033768</v>
      </c>
      <c r="AY151">
        <v>1</v>
      </c>
      <c r="AZ151">
        <v>0</v>
      </c>
      <c r="BA151">
        <v>153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Y151*Source!I54</f>
        <v>19.975499999999997</v>
      </c>
      <c r="CY151">
        <f>AD151</f>
        <v>247.64</v>
      </c>
      <c r="CZ151">
        <f>AH151</f>
        <v>8.23</v>
      </c>
      <c r="DA151">
        <f>AL151</f>
        <v>30.09</v>
      </c>
      <c r="DB151">
        <f>ROUND((ROUND(AT151*CZ151,2)*ROUND(1.15,7)),6)</f>
        <v>18.262</v>
      </c>
      <c r="DC151">
        <f>ROUND((ROUND(AT151*AG151,2)*ROUND(1.15,7)),6)</f>
        <v>0</v>
      </c>
    </row>
    <row r="152" spans="1:107" x14ac:dyDescent="0.2">
      <c r="A152">
        <f>ROW(Source!A54)</f>
        <v>54</v>
      </c>
      <c r="B152">
        <v>30032641</v>
      </c>
      <c r="C152">
        <v>30033767</v>
      </c>
      <c r="D152">
        <v>22148179</v>
      </c>
      <c r="E152">
        <v>1</v>
      </c>
      <c r="F152">
        <v>1</v>
      </c>
      <c r="G152">
        <v>1</v>
      </c>
      <c r="H152">
        <v>2</v>
      </c>
      <c r="I152" t="s">
        <v>444</v>
      </c>
      <c r="J152" t="s">
        <v>445</v>
      </c>
      <c r="K152" t="s">
        <v>446</v>
      </c>
      <c r="L152">
        <v>1368</v>
      </c>
      <c r="N152">
        <v>1011</v>
      </c>
      <c r="O152" t="s">
        <v>424</v>
      </c>
      <c r="P152" t="s">
        <v>424</v>
      </c>
      <c r="Q152">
        <v>1</v>
      </c>
      <c r="W152">
        <v>0</v>
      </c>
      <c r="X152">
        <v>-1931461795</v>
      </c>
      <c r="Y152">
        <v>1.2500000000000001E-2</v>
      </c>
      <c r="AA152">
        <v>0</v>
      </c>
      <c r="AB152">
        <v>959.26</v>
      </c>
      <c r="AC152">
        <v>0</v>
      </c>
      <c r="AD152">
        <v>0</v>
      </c>
      <c r="AE152">
        <v>0</v>
      </c>
      <c r="AF152">
        <v>91.62</v>
      </c>
      <c r="AG152">
        <v>0</v>
      </c>
      <c r="AH152">
        <v>0</v>
      </c>
      <c r="AI152">
        <v>1</v>
      </c>
      <c r="AJ152">
        <v>10.47</v>
      </c>
      <c r="AK152">
        <v>30.09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0.01</v>
      </c>
      <c r="AU152" t="s">
        <v>43</v>
      </c>
      <c r="AV152">
        <v>0</v>
      </c>
      <c r="AW152">
        <v>2</v>
      </c>
      <c r="AX152">
        <v>30033769</v>
      </c>
      <c r="AY152">
        <v>1</v>
      </c>
      <c r="AZ152">
        <v>0</v>
      </c>
      <c r="BA152">
        <v>154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Y152*Source!I54</f>
        <v>0.1125</v>
      </c>
      <c r="CY152">
        <f>AB152</f>
        <v>959.26</v>
      </c>
      <c r="CZ152">
        <f>AF152</f>
        <v>91.62</v>
      </c>
      <c r="DA152">
        <f>AJ152</f>
        <v>10.47</v>
      </c>
      <c r="DB152">
        <f>ROUND((ROUND(AT152*CZ152,2)*ROUND(1.25,7)),6)</f>
        <v>1.1499999999999999</v>
      </c>
      <c r="DC152">
        <f>ROUND((ROUND(AT152*AG152,2)*ROUND(1.25,7)),6)</f>
        <v>0</v>
      </c>
    </row>
    <row r="153" spans="1:107" x14ac:dyDescent="0.2">
      <c r="A153">
        <f>ROW(Source!A54)</f>
        <v>54</v>
      </c>
      <c r="B153">
        <v>30032641</v>
      </c>
      <c r="C153">
        <v>30033767</v>
      </c>
      <c r="D153">
        <v>22149195</v>
      </c>
      <c r="E153">
        <v>1</v>
      </c>
      <c r="F153">
        <v>1</v>
      </c>
      <c r="G153">
        <v>1</v>
      </c>
      <c r="H153">
        <v>3</v>
      </c>
      <c r="I153" t="s">
        <v>651</v>
      </c>
      <c r="J153" t="s">
        <v>652</v>
      </c>
      <c r="K153" t="s">
        <v>653</v>
      </c>
      <c r="L153">
        <v>1348</v>
      </c>
      <c r="N153">
        <v>1009</v>
      </c>
      <c r="O153" t="s">
        <v>134</v>
      </c>
      <c r="P153" t="s">
        <v>134</v>
      </c>
      <c r="Q153">
        <v>1000</v>
      </c>
      <c r="W153">
        <v>0</v>
      </c>
      <c r="X153">
        <v>1379211514</v>
      </c>
      <c r="Y153">
        <v>1E-4</v>
      </c>
      <c r="AA153">
        <v>76748.990000000005</v>
      </c>
      <c r="AB153">
        <v>0</v>
      </c>
      <c r="AC153">
        <v>0</v>
      </c>
      <c r="AD153">
        <v>0</v>
      </c>
      <c r="AE153">
        <v>9569.7000000000007</v>
      </c>
      <c r="AF153">
        <v>0</v>
      </c>
      <c r="AG153">
        <v>0</v>
      </c>
      <c r="AH153">
        <v>0</v>
      </c>
      <c r="AI153">
        <v>8.02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1E-4</v>
      </c>
      <c r="AU153" t="s">
        <v>3</v>
      </c>
      <c r="AV153">
        <v>0</v>
      </c>
      <c r="AW153">
        <v>2</v>
      </c>
      <c r="AX153">
        <v>30033770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Y153*Source!I54</f>
        <v>9.0000000000000008E-4</v>
      </c>
      <c r="CY153">
        <f>AA153</f>
        <v>76748.990000000005</v>
      </c>
      <c r="CZ153">
        <f>AE153</f>
        <v>9569.7000000000007</v>
      </c>
      <c r="DA153">
        <f>AI153</f>
        <v>8.02</v>
      </c>
      <c r="DB153">
        <f>ROUND(ROUND(AT153*CZ153,2),6)</f>
        <v>0.96</v>
      </c>
      <c r="DC153">
        <f>ROUND(ROUND(AT153*AG153,2),6)</f>
        <v>0</v>
      </c>
    </row>
    <row r="154" spans="1:107" x14ac:dyDescent="0.2">
      <c r="A154">
        <f>ROW(Source!A54)</f>
        <v>54</v>
      </c>
      <c r="B154">
        <v>30032641</v>
      </c>
      <c r="C154">
        <v>30033767</v>
      </c>
      <c r="D154">
        <v>22150722</v>
      </c>
      <c r="E154">
        <v>1</v>
      </c>
      <c r="F154">
        <v>1</v>
      </c>
      <c r="G154">
        <v>1</v>
      </c>
      <c r="H154">
        <v>3</v>
      </c>
      <c r="I154" t="s">
        <v>623</v>
      </c>
      <c r="J154" t="s">
        <v>624</v>
      </c>
      <c r="K154" t="s">
        <v>625</v>
      </c>
      <c r="L154">
        <v>1348</v>
      </c>
      <c r="N154">
        <v>1009</v>
      </c>
      <c r="O154" t="s">
        <v>134</v>
      </c>
      <c r="P154" t="s">
        <v>134</v>
      </c>
      <c r="Q154">
        <v>1000</v>
      </c>
      <c r="W154">
        <v>0</v>
      </c>
      <c r="X154">
        <v>-148970551</v>
      </c>
      <c r="Y154">
        <v>3.7999999999999999E-2</v>
      </c>
      <c r="AA154">
        <v>97582.87</v>
      </c>
      <c r="AB154">
        <v>0</v>
      </c>
      <c r="AC154">
        <v>0</v>
      </c>
      <c r="AD154">
        <v>0</v>
      </c>
      <c r="AE154">
        <v>12167.44</v>
      </c>
      <c r="AF154">
        <v>0</v>
      </c>
      <c r="AG154">
        <v>0</v>
      </c>
      <c r="AH154">
        <v>0</v>
      </c>
      <c r="AI154">
        <v>8.02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3.7999999999999999E-2</v>
      </c>
      <c r="AU154" t="s">
        <v>3</v>
      </c>
      <c r="AV154">
        <v>0</v>
      </c>
      <c r="AW154">
        <v>2</v>
      </c>
      <c r="AX154">
        <v>30033771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Y154*Source!I54</f>
        <v>0.34199999999999997</v>
      </c>
      <c r="CY154">
        <f>AA154</f>
        <v>97582.87</v>
      </c>
      <c r="CZ154">
        <f>AE154</f>
        <v>12167.44</v>
      </c>
      <c r="DA154">
        <f>AI154</f>
        <v>8.02</v>
      </c>
      <c r="DB154">
        <f>ROUND(ROUND(AT154*CZ154,2),6)</f>
        <v>462.36</v>
      </c>
      <c r="DC154">
        <f>ROUND(ROUND(AT154*AG154,2),6)</f>
        <v>0</v>
      </c>
    </row>
    <row r="155" spans="1:107" x14ac:dyDescent="0.2">
      <c r="A155">
        <f>ROW(Source!A55)</f>
        <v>55</v>
      </c>
      <c r="B155">
        <v>30032641</v>
      </c>
      <c r="C155">
        <v>30033772</v>
      </c>
      <c r="D155">
        <v>10214603</v>
      </c>
      <c r="E155">
        <v>1</v>
      </c>
      <c r="F155">
        <v>1</v>
      </c>
      <c r="G155">
        <v>1</v>
      </c>
      <c r="H155">
        <v>1</v>
      </c>
      <c r="I155" t="s">
        <v>433</v>
      </c>
      <c r="J155" t="s">
        <v>3</v>
      </c>
      <c r="K155" t="s">
        <v>434</v>
      </c>
      <c r="L155">
        <v>1369</v>
      </c>
      <c r="N155">
        <v>1013</v>
      </c>
      <c r="O155" t="s">
        <v>420</v>
      </c>
      <c r="P155" t="s">
        <v>420</v>
      </c>
      <c r="Q155">
        <v>1</v>
      </c>
      <c r="W155">
        <v>0</v>
      </c>
      <c r="X155">
        <v>1784516707</v>
      </c>
      <c r="Y155">
        <v>1.1154999999999999</v>
      </c>
      <c r="AA155">
        <v>0</v>
      </c>
      <c r="AB155">
        <v>0</v>
      </c>
      <c r="AC155">
        <v>0</v>
      </c>
      <c r="AD155">
        <v>247.64</v>
      </c>
      <c r="AE155">
        <v>0</v>
      </c>
      <c r="AF155">
        <v>0</v>
      </c>
      <c r="AG155">
        <v>0</v>
      </c>
      <c r="AH155">
        <v>8.23</v>
      </c>
      <c r="AI155">
        <v>1</v>
      </c>
      <c r="AJ155">
        <v>1</v>
      </c>
      <c r="AK155">
        <v>1</v>
      </c>
      <c r="AL155">
        <v>30.09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0.97</v>
      </c>
      <c r="AU155" t="s">
        <v>44</v>
      </c>
      <c r="AV155">
        <v>1</v>
      </c>
      <c r="AW155">
        <v>2</v>
      </c>
      <c r="AX155">
        <v>30033773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Y155*Source!I55</f>
        <v>13.385999999999999</v>
      </c>
      <c r="CY155">
        <f>AD155</f>
        <v>247.64</v>
      </c>
      <c r="CZ155">
        <f>AH155</f>
        <v>8.23</v>
      </c>
      <c r="DA155">
        <f>AL155</f>
        <v>30.09</v>
      </c>
      <c r="DB155">
        <f>ROUND((ROUND(AT155*CZ155,2)*ROUND(1.15,7)),6)</f>
        <v>9.1769999999999996</v>
      </c>
      <c r="DC155">
        <f>ROUND((ROUND(AT155*AG155,2)*ROUND(1.15,7)),6)</f>
        <v>0</v>
      </c>
    </row>
    <row r="156" spans="1:107" x14ac:dyDescent="0.2">
      <c r="A156">
        <f>ROW(Source!A55)</f>
        <v>55</v>
      </c>
      <c r="B156">
        <v>30032641</v>
      </c>
      <c r="C156">
        <v>30033772</v>
      </c>
      <c r="D156">
        <v>22148179</v>
      </c>
      <c r="E156">
        <v>1</v>
      </c>
      <c r="F156">
        <v>1</v>
      </c>
      <c r="G156">
        <v>1</v>
      </c>
      <c r="H156">
        <v>2</v>
      </c>
      <c r="I156" t="s">
        <v>444</v>
      </c>
      <c r="J156" t="s">
        <v>445</v>
      </c>
      <c r="K156" t="s">
        <v>446</v>
      </c>
      <c r="L156">
        <v>1368</v>
      </c>
      <c r="N156">
        <v>1011</v>
      </c>
      <c r="O156" t="s">
        <v>424</v>
      </c>
      <c r="P156" t="s">
        <v>424</v>
      </c>
      <c r="Q156">
        <v>1</v>
      </c>
      <c r="W156">
        <v>0</v>
      </c>
      <c r="X156">
        <v>-1931461795</v>
      </c>
      <c r="Y156">
        <v>1.2500000000000001E-2</v>
      </c>
      <c r="AA156">
        <v>0</v>
      </c>
      <c r="AB156">
        <v>959.26</v>
      </c>
      <c r="AC156">
        <v>0</v>
      </c>
      <c r="AD156">
        <v>0</v>
      </c>
      <c r="AE156">
        <v>0</v>
      </c>
      <c r="AF156">
        <v>91.62</v>
      </c>
      <c r="AG156">
        <v>0</v>
      </c>
      <c r="AH156">
        <v>0</v>
      </c>
      <c r="AI156">
        <v>1</v>
      </c>
      <c r="AJ156">
        <v>10.47</v>
      </c>
      <c r="AK156">
        <v>30.09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0.01</v>
      </c>
      <c r="AU156" t="s">
        <v>43</v>
      </c>
      <c r="AV156">
        <v>0</v>
      </c>
      <c r="AW156">
        <v>2</v>
      </c>
      <c r="AX156">
        <v>30033774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Y156*Source!I55</f>
        <v>0.15000000000000002</v>
      </c>
      <c r="CY156">
        <f>AB156</f>
        <v>959.26</v>
      </c>
      <c r="CZ156">
        <f>AF156</f>
        <v>91.62</v>
      </c>
      <c r="DA156">
        <f>AJ156</f>
        <v>10.47</v>
      </c>
      <c r="DB156">
        <f>ROUND((ROUND(AT156*CZ156,2)*ROUND(1.25,7)),6)</f>
        <v>1.1499999999999999</v>
      </c>
      <c r="DC156">
        <f>ROUND((ROUND(AT156*AG156,2)*ROUND(1.25,7)),6)</f>
        <v>0</v>
      </c>
    </row>
    <row r="157" spans="1:107" x14ac:dyDescent="0.2">
      <c r="A157">
        <f>ROW(Source!A55)</f>
        <v>55</v>
      </c>
      <c r="B157">
        <v>30032641</v>
      </c>
      <c r="C157">
        <v>30033772</v>
      </c>
      <c r="D157">
        <v>22149195</v>
      </c>
      <c r="E157">
        <v>1</v>
      </c>
      <c r="F157">
        <v>1</v>
      </c>
      <c r="G157">
        <v>1</v>
      </c>
      <c r="H157">
        <v>3</v>
      </c>
      <c r="I157" t="s">
        <v>651</v>
      </c>
      <c r="J157" t="s">
        <v>652</v>
      </c>
      <c r="K157" t="s">
        <v>653</v>
      </c>
      <c r="L157">
        <v>1348</v>
      </c>
      <c r="N157">
        <v>1009</v>
      </c>
      <c r="O157" t="s">
        <v>134</v>
      </c>
      <c r="P157" t="s">
        <v>134</v>
      </c>
      <c r="Q157">
        <v>1000</v>
      </c>
      <c r="W157">
        <v>0</v>
      </c>
      <c r="X157">
        <v>1379211514</v>
      </c>
      <c r="Y157">
        <v>1E-4</v>
      </c>
      <c r="AA157">
        <v>76748.990000000005</v>
      </c>
      <c r="AB157">
        <v>0</v>
      </c>
      <c r="AC157">
        <v>0</v>
      </c>
      <c r="AD157">
        <v>0</v>
      </c>
      <c r="AE157">
        <v>9569.7000000000007</v>
      </c>
      <c r="AF157">
        <v>0</v>
      </c>
      <c r="AG157">
        <v>0</v>
      </c>
      <c r="AH157">
        <v>0</v>
      </c>
      <c r="AI157">
        <v>8.02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1E-4</v>
      </c>
      <c r="AU157" t="s">
        <v>3</v>
      </c>
      <c r="AV157">
        <v>0</v>
      </c>
      <c r="AW157">
        <v>2</v>
      </c>
      <c r="AX157">
        <v>30033775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Y157*Source!I55</f>
        <v>1.2000000000000001E-3</v>
      </c>
      <c r="CY157">
        <f>AA157</f>
        <v>76748.990000000005</v>
      </c>
      <c r="CZ157">
        <f>AE157</f>
        <v>9569.7000000000007</v>
      </c>
      <c r="DA157">
        <f>AI157</f>
        <v>8.02</v>
      </c>
      <c r="DB157">
        <f t="shared" ref="DB157:DB180" si="34">ROUND(ROUND(AT157*CZ157,2),6)</f>
        <v>0.96</v>
      </c>
      <c r="DC157">
        <f t="shared" ref="DC157:DC180" si="35">ROUND(ROUND(AT157*AG157,2),6)</f>
        <v>0</v>
      </c>
    </row>
    <row r="158" spans="1:107" x14ac:dyDescent="0.2">
      <c r="A158">
        <f>ROW(Source!A55)</f>
        <v>55</v>
      </c>
      <c r="B158">
        <v>30032641</v>
      </c>
      <c r="C158">
        <v>30033772</v>
      </c>
      <c r="D158">
        <v>22150722</v>
      </c>
      <c r="E158">
        <v>1</v>
      </c>
      <c r="F158">
        <v>1</v>
      </c>
      <c r="G158">
        <v>1</v>
      </c>
      <c r="H158">
        <v>3</v>
      </c>
      <c r="I158" t="s">
        <v>623</v>
      </c>
      <c r="J158" t="s">
        <v>624</v>
      </c>
      <c r="K158" t="s">
        <v>625</v>
      </c>
      <c r="L158">
        <v>1348</v>
      </c>
      <c r="N158">
        <v>1009</v>
      </c>
      <c r="O158" t="s">
        <v>134</v>
      </c>
      <c r="P158" t="s">
        <v>134</v>
      </c>
      <c r="Q158">
        <v>1000</v>
      </c>
      <c r="W158">
        <v>0</v>
      </c>
      <c r="X158">
        <v>-148970551</v>
      </c>
      <c r="Y158">
        <v>1.9E-2</v>
      </c>
      <c r="AA158">
        <v>97582.87</v>
      </c>
      <c r="AB158">
        <v>0</v>
      </c>
      <c r="AC158">
        <v>0</v>
      </c>
      <c r="AD158">
        <v>0</v>
      </c>
      <c r="AE158">
        <v>12167.44</v>
      </c>
      <c r="AF158">
        <v>0</v>
      </c>
      <c r="AG158">
        <v>0</v>
      </c>
      <c r="AH158">
        <v>0</v>
      </c>
      <c r="AI158">
        <v>8.02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1.9E-2</v>
      </c>
      <c r="AU158" t="s">
        <v>3</v>
      </c>
      <c r="AV158">
        <v>0</v>
      </c>
      <c r="AW158">
        <v>2</v>
      </c>
      <c r="AX158">
        <v>30033776</v>
      </c>
      <c r="AY158">
        <v>1</v>
      </c>
      <c r="AZ158">
        <v>0</v>
      </c>
      <c r="BA158">
        <v>160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Y158*Source!I55</f>
        <v>0.22799999999999998</v>
      </c>
      <c r="CY158">
        <f>AA158</f>
        <v>97582.87</v>
      </c>
      <c r="CZ158">
        <f>AE158</f>
        <v>12167.44</v>
      </c>
      <c r="DA158">
        <f>AI158</f>
        <v>8.02</v>
      </c>
      <c r="DB158">
        <f t="shared" si="34"/>
        <v>231.18</v>
      </c>
      <c r="DC158">
        <f t="shared" si="35"/>
        <v>0</v>
      </c>
    </row>
    <row r="159" spans="1:107" x14ac:dyDescent="0.2">
      <c r="A159">
        <f>ROW(Source!A56)</f>
        <v>56</v>
      </c>
      <c r="B159">
        <v>30032641</v>
      </c>
      <c r="C159">
        <v>30033037</v>
      </c>
      <c r="D159">
        <v>10214603</v>
      </c>
      <c r="E159">
        <v>1</v>
      </c>
      <c r="F159">
        <v>1</v>
      </c>
      <c r="G159">
        <v>1</v>
      </c>
      <c r="H159">
        <v>1</v>
      </c>
      <c r="I159" t="s">
        <v>433</v>
      </c>
      <c r="J159" t="s">
        <v>3</v>
      </c>
      <c r="K159" t="s">
        <v>434</v>
      </c>
      <c r="L159">
        <v>1369</v>
      </c>
      <c r="N159">
        <v>1013</v>
      </c>
      <c r="O159" t="s">
        <v>420</v>
      </c>
      <c r="P159" t="s">
        <v>420</v>
      </c>
      <c r="Q159">
        <v>1</v>
      </c>
      <c r="W159">
        <v>0</v>
      </c>
      <c r="X159">
        <v>1784516707</v>
      </c>
      <c r="Y159">
        <v>51.97</v>
      </c>
      <c r="AA159">
        <v>0</v>
      </c>
      <c r="AB159">
        <v>0</v>
      </c>
      <c r="AC159">
        <v>0</v>
      </c>
      <c r="AD159">
        <v>247.64</v>
      </c>
      <c r="AE159">
        <v>0</v>
      </c>
      <c r="AF159">
        <v>0</v>
      </c>
      <c r="AG159">
        <v>0</v>
      </c>
      <c r="AH159">
        <v>8.23</v>
      </c>
      <c r="AI159">
        <v>1</v>
      </c>
      <c r="AJ159">
        <v>1</v>
      </c>
      <c r="AK159">
        <v>1</v>
      </c>
      <c r="AL159">
        <v>30.09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51.97</v>
      </c>
      <c r="AU159" t="s">
        <v>3</v>
      </c>
      <c r="AV159">
        <v>1</v>
      </c>
      <c r="AW159">
        <v>2</v>
      </c>
      <c r="AX159">
        <v>30033777</v>
      </c>
      <c r="AY159">
        <v>1</v>
      </c>
      <c r="AZ159">
        <v>0</v>
      </c>
      <c r="BA159">
        <v>161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Y159*Source!I56</f>
        <v>4.1576000000000004</v>
      </c>
      <c r="CY159">
        <f>AD159</f>
        <v>247.64</v>
      </c>
      <c r="CZ159">
        <f>AH159</f>
        <v>8.23</v>
      </c>
      <c r="DA159">
        <f>AL159</f>
        <v>30.09</v>
      </c>
      <c r="DB159">
        <f t="shared" si="34"/>
        <v>427.71</v>
      </c>
      <c r="DC159">
        <f t="shared" si="35"/>
        <v>0</v>
      </c>
    </row>
    <row r="160" spans="1:107" x14ac:dyDescent="0.2">
      <c r="A160">
        <f>ROW(Source!A56)</f>
        <v>56</v>
      </c>
      <c r="B160">
        <v>30032641</v>
      </c>
      <c r="C160">
        <v>30033037</v>
      </c>
      <c r="D160">
        <v>22083330</v>
      </c>
      <c r="E160">
        <v>1</v>
      </c>
      <c r="F160">
        <v>1</v>
      </c>
      <c r="G160">
        <v>1</v>
      </c>
      <c r="H160">
        <v>1</v>
      </c>
      <c r="I160" t="s">
        <v>435</v>
      </c>
      <c r="J160" t="s">
        <v>3</v>
      </c>
      <c r="K160" t="s">
        <v>436</v>
      </c>
      <c r="L160">
        <v>608254</v>
      </c>
      <c r="N160">
        <v>1013</v>
      </c>
      <c r="O160" t="s">
        <v>437</v>
      </c>
      <c r="P160" t="s">
        <v>437</v>
      </c>
      <c r="Q160">
        <v>1</v>
      </c>
      <c r="W160">
        <v>0</v>
      </c>
      <c r="X160">
        <v>95408949</v>
      </c>
      <c r="Y160">
        <v>0.05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30.09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0.05</v>
      </c>
      <c r="AU160" t="s">
        <v>3</v>
      </c>
      <c r="AV160">
        <v>2</v>
      </c>
      <c r="AW160">
        <v>2</v>
      </c>
      <c r="AX160">
        <v>30033778</v>
      </c>
      <c r="AY160">
        <v>1</v>
      </c>
      <c r="AZ160">
        <v>0</v>
      </c>
      <c r="BA160">
        <v>162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Y160*Source!I56</f>
        <v>4.0000000000000001E-3</v>
      </c>
      <c r="CY160">
        <f>AD160</f>
        <v>0</v>
      </c>
      <c r="CZ160">
        <f>AH160</f>
        <v>0</v>
      </c>
      <c r="DA160">
        <f>AL160</f>
        <v>1</v>
      </c>
      <c r="DB160">
        <f t="shared" si="34"/>
        <v>0</v>
      </c>
      <c r="DC160">
        <f t="shared" si="35"/>
        <v>0</v>
      </c>
    </row>
    <row r="161" spans="1:107" x14ac:dyDescent="0.2">
      <c r="A161">
        <f>ROW(Source!A56)</f>
        <v>56</v>
      </c>
      <c r="B161">
        <v>30032641</v>
      </c>
      <c r="C161">
        <v>30033037</v>
      </c>
      <c r="D161">
        <v>22146464</v>
      </c>
      <c r="E161">
        <v>1</v>
      </c>
      <c r="F161">
        <v>1</v>
      </c>
      <c r="G161">
        <v>1</v>
      </c>
      <c r="H161">
        <v>2</v>
      </c>
      <c r="I161" t="s">
        <v>486</v>
      </c>
      <c r="J161" t="s">
        <v>487</v>
      </c>
      <c r="K161" t="s">
        <v>488</v>
      </c>
      <c r="L161">
        <v>1368</v>
      </c>
      <c r="N161">
        <v>1011</v>
      </c>
      <c r="O161" t="s">
        <v>424</v>
      </c>
      <c r="P161" t="s">
        <v>424</v>
      </c>
      <c r="Q161">
        <v>1</v>
      </c>
      <c r="W161">
        <v>0</v>
      </c>
      <c r="X161">
        <v>-1205898307</v>
      </c>
      <c r="Y161">
        <v>0.05</v>
      </c>
      <c r="AA161">
        <v>0</v>
      </c>
      <c r="AB161">
        <v>323</v>
      </c>
      <c r="AC161">
        <v>392.07</v>
      </c>
      <c r="AD161">
        <v>0</v>
      </c>
      <c r="AE161">
        <v>0</v>
      </c>
      <c r="AF161">
        <v>30.85</v>
      </c>
      <c r="AG161">
        <v>13.03</v>
      </c>
      <c r="AH161">
        <v>0</v>
      </c>
      <c r="AI161">
        <v>1</v>
      </c>
      <c r="AJ161">
        <v>10.47</v>
      </c>
      <c r="AK161">
        <v>30.09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0.05</v>
      </c>
      <c r="AU161" t="s">
        <v>3</v>
      </c>
      <c r="AV161">
        <v>0</v>
      </c>
      <c r="AW161">
        <v>2</v>
      </c>
      <c r="AX161">
        <v>30033779</v>
      </c>
      <c r="AY161">
        <v>1</v>
      </c>
      <c r="AZ161">
        <v>0</v>
      </c>
      <c r="BA161">
        <v>163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Y161*Source!I56</f>
        <v>4.0000000000000001E-3</v>
      </c>
      <c r="CY161">
        <f>AB161</f>
        <v>323</v>
      </c>
      <c r="CZ161">
        <f>AF161</f>
        <v>30.85</v>
      </c>
      <c r="DA161">
        <f>AJ161</f>
        <v>10.47</v>
      </c>
      <c r="DB161">
        <f t="shared" si="34"/>
        <v>1.54</v>
      </c>
      <c r="DC161">
        <f t="shared" si="35"/>
        <v>0.65</v>
      </c>
    </row>
    <row r="162" spans="1:107" x14ac:dyDescent="0.2">
      <c r="A162">
        <f>ROW(Source!A56)</f>
        <v>56</v>
      </c>
      <c r="B162">
        <v>30032641</v>
      </c>
      <c r="C162">
        <v>30033037</v>
      </c>
      <c r="D162">
        <v>22148179</v>
      </c>
      <c r="E162">
        <v>1</v>
      </c>
      <c r="F162">
        <v>1</v>
      </c>
      <c r="G162">
        <v>1</v>
      </c>
      <c r="H162">
        <v>2</v>
      </c>
      <c r="I162" t="s">
        <v>444</v>
      </c>
      <c r="J162" t="s">
        <v>445</v>
      </c>
      <c r="K162" t="s">
        <v>446</v>
      </c>
      <c r="L162">
        <v>1368</v>
      </c>
      <c r="N162">
        <v>1011</v>
      </c>
      <c r="O162" t="s">
        <v>424</v>
      </c>
      <c r="P162" t="s">
        <v>424</v>
      </c>
      <c r="Q162">
        <v>1</v>
      </c>
      <c r="W162">
        <v>0</v>
      </c>
      <c r="X162">
        <v>-1931461795</v>
      </c>
      <c r="Y162">
        <v>0.03</v>
      </c>
      <c r="AA162">
        <v>0</v>
      </c>
      <c r="AB162">
        <v>959.26</v>
      </c>
      <c r="AC162">
        <v>0</v>
      </c>
      <c r="AD162">
        <v>0</v>
      </c>
      <c r="AE162">
        <v>0</v>
      </c>
      <c r="AF162">
        <v>91.62</v>
      </c>
      <c r="AG162">
        <v>0</v>
      </c>
      <c r="AH162">
        <v>0</v>
      </c>
      <c r="AI162">
        <v>1</v>
      </c>
      <c r="AJ162">
        <v>10.47</v>
      </c>
      <c r="AK162">
        <v>30.09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0.03</v>
      </c>
      <c r="AU162" t="s">
        <v>3</v>
      </c>
      <c r="AV162">
        <v>0</v>
      </c>
      <c r="AW162">
        <v>2</v>
      </c>
      <c r="AX162">
        <v>30033780</v>
      </c>
      <c r="AY162">
        <v>1</v>
      </c>
      <c r="AZ162">
        <v>0</v>
      </c>
      <c r="BA162">
        <v>164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Y162*Source!I56</f>
        <v>2.3999999999999998E-3</v>
      </c>
      <c r="CY162">
        <f>AB162</f>
        <v>959.26</v>
      </c>
      <c r="CZ162">
        <f>AF162</f>
        <v>91.62</v>
      </c>
      <c r="DA162">
        <f>AJ162</f>
        <v>10.47</v>
      </c>
      <c r="DB162">
        <f t="shared" si="34"/>
        <v>2.75</v>
      </c>
      <c r="DC162">
        <f t="shared" si="35"/>
        <v>0</v>
      </c>
    </row>
    <row r="163" spans="1:107" x14ac:dyDescent="0.2">
      <c r="A163">
        <f>ROW(Source!A56)</f>
        <v>56</v>
      </c>
      <c r="B163">
        <v>30032641</v>
      </c>
      <c r="C163">
        <v>30033037</v>
      </c>
      <c r="D163">
        <v>22150659</v>
      </c>
      <c r="E163">
        <v>1</v>
      </c>
      <c r="F163">
        <v>1</v>
      </c>
      <c r="G163">
        <v>1</v>
      </c>
      <c r="H163">
        <v>3</v>
      </c>
      <c r="I163" t="s">
        <v>447</v>
      </c>
      <c r="J163" t="s">
        <v>448</v>
      </c>
      <c r="K163" t="s">
        <v>449</v>
      </c>
      <c r="L163">
        <v>1348</v>
      </c>
      <c r="N163">
        <v>1009</v>
      </c>
      <c r="O163" t="s">
        <v>134</v>
      </c>
      <c r="P163" t="s">
        <v>134</v>
      </c>
      <c r="Q163">
        <v>1000</v>
      </c>
      <c r="W163">
        <v>0</v>
      </c>
      <c r="X163">
        <v>-444487765</v>
      </c>
      <c r="Y163">
        <v>0.01</v>
      </c>
      <c r="AA163">
        <v>81667.66</v>
      </c>
      <c r="AB163">
        <v>0</v>
      </c>
      <c r="AC163">
        <v>0</v>
      </c>
      <c r="AD163">
        <v>0</v>
      </c>
      <c r="AE163">
        <v>10183</v>
      </c>
      <c r="AF163">
        <v>0</v>
      </c>
      <c r="AG163">
        <v>0</v>
      </c>
      <c r="AH163">
        <v>0</v>
      </c>
      <c r="AI163">
        <v>8.02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0.01</v>
      </c>
      <c r="AU163" t="s">
        <v>3</v>
      </c>
      <c r="AV163">
        <v>0</v>
      </c>
      <c r="AW163">
        <v>2</v>
      </c>
      <c r="AX163">
        <v>30033781</v>
      </c>
      <c r="AY163">
        <v>1</v>
      </c>
      <c r="AZ163">
        <v>0</v>
      </c>
      <c r="BA163">
        <v>165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Y163*Source!I56</f>
        <v>8.0000000000000004E-4</v>
      </c>
      <c r="CY163">
        <f>AA163</f>
        <v>81667.66</v>
      </c>
      <c r="CZ163">
        <f>AE163</f>
        <v>10183</v>
      </c>
      <c r="DA163">
        <f>AI163</f>
        <v>8.02</v>
      </c>
      <c r="DB163">
        <f t="shared" si="34"/>
        <v>101.83</v>
      </c>
      <c r="DC163">
        <f t="shared" si="35"/>
        <v>0</v>
      </c>
    </row>
    <row r="164" spans="1:107" x14ac:dyDescent="0.2">
      <c r="A164">
        <f>ROW(Source!A56)</f>
        <v>56</v>
      </c>
      <c r="B164">
        <v>30032641</v>
      </c>
      <c r="C164">
        <v>30033037</v>
      </c>
      <c r="D164">
        <v>22150722</v>
      </c>
      <c r="E164">
        <v>1</v>
      </c>
      <c r="F164">
        <v>1</v>
      </c>
      <c r="G164">
        <v>1</v>
      </c>
      <c r="H164">
        <v>3</v>
      </c>
      <c r="I164" t="s">
        <v>623</v>
      </c>
      <c r="J164" t="s">
        <v>624</v>
      </c>
      <c r="K164" t="s">
        <v>625</v>
      </c>
      <c r="L164">
        <v>1348</v>
      </c>
      <c r="N164">
        <v>1009</v>
      </c>
      <c r="O164" t="s">
        <v>134</v>
      </c>
      <c r="P164" t="s">
        <v>134</v>
      </c>
      <c r="Q164">
        <v>1000</v>
      </c>
      <c r="W164">
        <v>0</v>
      </c>
      <c r="X164">
        <v>-148970551</v>
      </c>
      <c r="Y164">
        <v>0.09</v>
      </c>
      <c r="AA164">
        <v>97582.87</v>
      </c>
      <c r="AB164">
        <v>0</v>
      </c>
      <c r="AC164">
        <v>0</v>
      </c>
      <c r="AD164">
        <v>0</v>
      </c>
      <c r="AE164">
        <v>12167.44</v>
      </c>
      <c r="AF164">
        <v>0</v>
      </c>
      <c r="AG164">
        <v>0</v>
      </c>
      <c r="AH164">
        <v>0</v>
      </c>
      <c r="AI164">
        <v>8.02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0.09</v>
      </c>
      <c r="AU164" t="s">
        <v>3</v>
      </c>
      <c r="AV164">
        <v>0</v>
      </c>
      <c r="AW164">
        <v>2</v>
      </c>
      <c r="AX164">
        <v>30033782</v>
      </c>
      <c r="AY164">
        <v>1</v>
      </c>
      <c r="AZ164">
        <v>0</v>
      </c>
      <c r="BA164">
        <v>166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Y164*Source!I56</f>
        <v>7.1999999999999998E-3</v>
      </c>
      <c r="CY164">
        <f>AA164</f>
        <v>97582.87</v>
      </c>
      <c r="CZ164">
        <f>AE164</f>
        <v>12167.44</v>
      </c>
      <c r="DA164">
        <f>AI164</f>
        <v>8.02</v>
      </c>
      <c r="DB164">
        <f t="shared" si="34"/>
        <v>1095.07</v>
      </c>
      <c r="DC164">
        <f t="shared" si="35"/>
        <v>0</v>
      </c>
    </row>
    <row r="165" spans="1:107" x14ac:dyDescent="0.2">
      <c r="A165">
        <f>ROW(Source!A56)</f>
        <v>56</v>
      </c>
      <c r="B165">
        <v>30032641</v>
      </c>
      <c r="C165">
        <v>30033037</v>
      </c>
      <c r="D165">
        <v>22212979</v>
      </c>
      <c r="E165">
        <v>1</v>
      </c>
      <c r="F165">
        <v>1</v>
      </c>
      <c r="G165">
        <v>1</v>
      </c>
      <c r="H165">
        <v>3</v>
      </c>
      <c r="I165" t="s">
        <v>430</v>
      </c>
      <c r="J165" t="s">
        <v>431</v>
      </c>
      <c r="K165" t="s">
        <v>432</v>
      </c>
      <c r="L165">
        <v>1348</v>
      </c>
      <c r="N165">
        <v>1009</v>
      </c>
      <c r="O165" t="s">
        <v>134</v>
      </c>
      <c r="P165" t="s">
        <v>134</v>
      </c>
      <c r="Q165">
        <v>1000</v>
      </c>
      <c r="W165">
        <v>0</v>
      </c>
      <c r="X165">
        <v>367953619</v>
      </c>
      <c r="Y165">
        <v>0.05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8.02</v>
      </c>
      <c r="AJ165">
        <v>1</v>
      </c>
      <c r="AK165">
        <v>1</v>
      </c>
      <c r="AL165">
        <v>1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3</v>
      </c>
      <c r="AT165">
        <v>0.05</v>
      </c>
      <c r="AU165" t="s">
        <v>3</v>
      </c>
      <c r="AV165">
        <v>0</v>
      </c>
      <c r="AW165">
        <v>2</v>
      </c>
      <c r="AX165">
        <v>30033783</v>
      </c>
      <c r="AY165">
        <v>1</v>
      </c>
      <c r="AZ165">
        <v>0</v>
      </c>
      <c r="BA165">
        <v>167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Y165*Source!I56</f>
        <v>4.0000000000000001E-3</v>
      </c>
      <c r="CY165">
        <f>AA165</f>
        <v>0</v>
      </c>
      <c r="CZ165">
        <f>AE165</f>
        <v>0</v>
      </c>
      <c r="DA165">
        <f>AI165</f>
        <v>8.02</v>
      </c>
      <c r="DB165">
        <f t="shared" si="34"/>
        <v>0</v>
      </c>
      <c r="DC165">
        <f t="shared" si="35"/>
        <v>0</v>
      </c>
    </row>
    <row r="166" spans="1:107" x14ac:dyDescent="0.2">
      <c r="A166">
        <f>ROW(Source!A57)</f>
        <v>57</v>
      </c>
      <c r="B166">
        <v>30032641</v>
      </c>
      <c r="C166">
        <v>30033784</v>
      </c>
      <c r="D166">
        <v>10214603</v>
      </c>
      <c r="E166">
        <v>1</v>
      </c>
      <c r="F166">
        <v>1</v>
      </c>
      <c r="G166">
        <v>1</v>
      </c>
      <c r="H166">
        <v>1</v>
      </c>
      <c r="I166" t="s">
        <v>433</v>
      </c>
      <c r="J166" t="s">
        <v>3</v>
      </c>
      <c r="K166" t="s">
        <v>434</v>
      </c>
      <c r="L166">
        <v>1369</v>
      </c>
      <c r="N166">
        <v>1013</v>
      </c>
      <c r="O166" t="s">
        <v>420</v>
      </c>
      <c r="P166" t="s">
        <v>420</v>
      </c>
      <c r="Q166">
        <v>1</v>
      </c>
      <c r="W166">
        <v>0</v>
      </c>
      <c r="X166">
        <v>1784516707</v>
      </c>
      <c r="Y166">
        <v>65.209999999999994</v>
      </c>
      <c r="AA166">
        <v>0</v>
      </c>
      <c r="AB166">
        <v>0</v>
      </c>
      <c r="AC166">
        <v>0</v>
      </c>
      <c r="AD166">
        <v>247.64</v>
      </c>
      <c r="AE166">
        <v>0</v>
      </c>
      <c r="AF166">
        <v>0</v>
      </c>
      <c r="AG166">
        <v>0</v>
      </c>
      <c r="AH166">
        <v>8.23</v>
      </c>
      <c r="AI166">
        <v>1</v>
      </c>
      <c r="AJ166">
        <v>1</v>
      </c>
      <c r="AK166">
        <v>1</v>
      </c>
      <c r="AL166">
        <v>30.09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65.209999999999994</v>
      </c>
      <c r="AU166" t="s">
        <v>3</v>
      </c>
      <c r="AV166">
        <v>1</v>
      </c>
      <c r="AW166">
        <v>2</v>
      </c>
      <c r="AX166">
        <v>30033785</v>
      </c>
      <c r="AY166">
        <v>1</v>
      </c>
      <c r="AZ166">
        <v>0</v>
      </c>
      <c r="BA166">
        <v>168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Y166*Source!I57</f>
        <v>30.257439999999999</v>
      </c>
      <c r="CY166">
        <f>AD166</f>
        <v>247.64</v>
      </c>
      <c r="CZ166">
        <f>AH166</f>
        <v>8.23</v>
      </c>
      <c r="DA166">
        <f>AL166</f>
        <v>30.09</v>
      </c>
      <c r="DB166">
        <f t="shared" si="34"/>
        <v>536.67999999999995</v>
      </c>
      <c r="DC166">
        <f t="shared" si="35"/>
        <v>0</v>
      </c>
    </row>
    <row r="167" spans="1:107" x14ac:dyDescent="0.2">
      <c r="A167">
        <f>ROW(Source!A57)</f>
        <v>57</v>
      </c>
      <c r="B167">
        <v>30032641</v>
      </c>
      <c r="C167">
        <v>30033784</v>
      </c>
      <c r="D167">
        <v>22083330</v>
      </c>
      <c r="E167">
        <v>1</v>
      </c>
      <c r="F167">
        <v>1</v>
      </c>
      <c r="G167">
        <v>1</v>
      </c>
      <c r="H167">
        <v>1</v>
      </c>
      <c r="I167" t="s">
        <v>435</v>
      </c>
      <c r="J167" t="s">
        <v>3</v>
      </c>
      <c r="K167" t="s">
        <v>436</v>
      </c>
      <c r="L167">
        <v>608254</v>
      </c>
      <c r="N167">
        <v>1013</v>
      </c>
      <c r="O167" t="s">
        <v>437</v>
      </c>
      <c r="P167" t="s">
        <v>437</v>
      </c>
      <c r="Q167">
        <v>1</v>
      </c>
      <c r="W167">
        <v>0</v>
      </c>
      <c r="X167">
        <v>95408949</v>
      </c>
      <c r="Y167">
        <v>0.05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30.09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0.05</v>
      </c>
      <c r="AU167" t="s">
        <v>3</v>
      </c>
      <c r="AV167">
        <v>2</v>
      </c>
      <c r="AW167">
        <v>2</v>
      </c>
      <c r="AX167">
        <v>30033786</v>
      </c>
      <c r="AY167">
        <v>1</v>
      </c>
      <c r="AZ167">
        <v>0</v>
      </c>
      <c r="BA167">
        <v>169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Y167*Source!I57</f>
        <v>2.3200000000000002E-2</v>
      </c>
      <c r="CY167">
        <f>AD167</f>
        <v>0</v>
      </c>
      <c r="CZ167">
        <f>AH167</f>
        <v>0</v>
      </c>
      <c r="DA167">
        <f>AL167</f>
        <v>1</v>
      </c>
      <c r="DB167">
        <f t="shared" si="34"/>
        <v>0</v>
      </c>
      <c r="DC167">
        <f t="shared" si="35"/>
        <v>0</v>
      </c>
    </row>
    <row r="168" spans="1:107" x14ac:dyDescent="0.2">
      <c r="A168">
        <f>ROW(Source!A57)</f>
        <v>57</v>
      </c>
      <c r="B168">
        <v>30032641</v>
      </c>
      <c r="C168">
        <v>30033784</v>
      </c>
      <c r="D168">
        <v>22146464</v>
      </c>
      <c r="E168">
        <v>1</v>
      </c>
      <c r="F168">
        <v>1</v>
      </c>
      <c r="G168">
        <v>1</v>
      </c>
      <c r="H168">
        <v>2</v>
      </c>
      <c r="I168" t="s">
        <v>486</v>
      </c>
      <c r="J168" t="s">
        <v>487</v>
      </c>
      <c r="K168" t="s">
        <v>488</v>
      </c>
      <c r="L168">
        <v>1368</v>
      </c>
      <c r="N168">
        <v>1011</v>
      </c>
      <c r="O168" t="s">
        <v>424</v>
      </c>
      <c r="P168" t="s">
        <v>424</v>
      </c>
      <c r="Q168">
        <v>1</v>
      </c>
      <c r="W168">
        <v>0</v>
      </c>
      <c r="X168">
        <v>-1205898307</v>
      </c>
      <c r="Y168">
        <v>0.05</v>
      </c>
      <c r="AA168">
        <v>0</v>
      </c>
      <c r="AB168">
        <v>323</v>
      </c>
      <c r="AC168">
        <v>392.07</v>
      </c>
      <c r="AD168">
        <v>0</v>
      </c>
      <c r="AE168">
        <v>0</v>
      </c>
      <c r="AF168">
        <v>30.85</v>
      </c>
      <c r="AG168">
        <v>13.03</v>
      </c>
      <c r="AH168">
        <v>0</v>
      </c>
      <c r="AI168">
        <v>1</v>
      </c>
      <c r="AJ168">
        <v>10.47</v>
      </c>
      <c r="AK168">
        <v>30.09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0.05</v>
      </c>
      <c r="AU168" t="s">
        <v>3</v>
      </c>
      <c r="AV168">
        <v>0</v>
      </c>
      <c r="AW168">
        <v>2</v>
      </c>
      <c r="AX168">
        <v>30033787</v>
      </c>
      <c r="AY168">
        <v>1</v>
      </c>
      <c r="AZ168">
        <v>0</v>
      </c>
      <c r="BA168">
        <v>170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Y168*Source!I57</f>
        <v>2.3200000000000002E-2</v>
      </c>
      <c r="CY168">
        <f>AB168</f>
        <v>323</v>
      </c>
      <c r="CZ168">
        <f>AF168</f>
        <v>30.85</v>
      </c>
      <c r="DA168">
        <f>AJ168</f>
        <v>10.47</v>
      </c>
      <c r="DB168">
        <f t="shared" si="34"/>
        <v>1.54</v>
      </c>
      <c r="DC168">
        <f t="shared" si="35"/>
        <v>0.65</v>
      </c>
    </row>
    <row r="169" spans="1:107" x14ac:dyDescent="0.2">
      <c r="A169">
        <f>ROW(Source!A57)</f>
        <v>57</v>
      </c>
      <c r="B169">
        <v>30032641</v>
      </c>
      <c r="C169">
        <v>30033784</v>
      </c>
      <c r="D169">
        <v>22148179</v>
      </c>
      <c r="E169">
        <v>1</v>
      </c>
      <c r="F169">
        <v>1</v>
      </c>
      <c r="G169">
        <v>1</v>
      </c>
      <c r="H169">
        <v>2</v>
      </c>
      <c r="I169" t="s">
        <v>444</v>
      </c>
      <c r="J169" t="s">
        <v>445</v>
      </c>
      <c r="K169" t="s">
        <v>446</v>
      </c>
      <c r="L169">
        <v>1368</v>
      </c>
      <c r="N169">
        <v>1011</v>
      </c>
      <c r="O169" t="s">
        <v>424</v>
      </c>
      <c r="P169" t="s">
        <v>424</v>
      </c>
      <c r="Q169">
        <v>1</v>
      </c>
      <c r="W169">
        <v>0</v>
      </c>
      <c r="X169">
        <v>-1931461795</v>
      </c>
      <c r="Y169">
        <v>0.03</v>
      </c>
      <c r="AA169">
        <v>0</v>
      </c>
      <c r="AB169">
        <v>959.26</v>
      </c>
      <c r="AC169">
        <v>0</v>
      </c>
      <c r="AD169">
        <v>0</v>
      </c>
      <c r="AE169">
        <v>0</v>
      </c>
      <c r="AF169">
        <v>91.62</v>
      </c>
      <c r="AG169">
        <v>0</v>
      </c>
      <c r="AH169">
        <v>0</v>
      </c>
      <c r="AI169">
        <v>1</v>
      </c>
      <c r="AJ169">
        <v>10.47</v>
      </c>
      <c r="AK169">
        <v>30.09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0.03</v>
      </c>
      <c r="AU169" t="s">
        <v>3</v>
      </c>
      <c r="AV169">
        <v>0</v>
      </c>
      <c r="AW169">
        <v>2</v>
      </c>
      <c r="AX169">
        <v>30033788</v>
      </c>
      <c r="AY169">
        <v>1</v>
      </c>
      <c r="AZ169">
        <v>0</v>
      </c>
      <c r="BA169">
        <v>171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Y169*Source!I57</f>
        <v>1.392E-2</v>
      </c>
      <c r="CY169">
        <f>AB169</f>
        <v>959.26</v>
      </c>
      <c r="CZ169">
        <f>AF169</f>
        <v>91.62</v>
      </c>
      <c r="DA169">
        <f>AJ169</f>
        <v>10.47</v>
      </c>
      <c r="DB169">
        <f t="shared" si="34"/>
        <v>2.75</v>
      </c>
      <c r="DC169">
        <f t="shared" si="35"/>
        <v>0</v>
      </c>
    </row>
    <row r="170" spans="1:107" x14ac:dyDescent="0.2">
      <c r="A170">
        <f>ROW(Source!A57)</f>
        <v>57</v>
      </c>
      <c r="B170">
        <v>30032641</v>
      </c>
      <c r="C170">
        <v>30033784</v>
      </c>
      <c r="D170">
        <v>22150659</v>
      </c>
      <c r="E170">
        <v>1</v>
      </c>
      <c r="F170">
        <v>1</v>
      </c>
      <c r="G170">
        <v>1</v>
      </c>
      <c r="H170">
        <v>3</v>
      </c>
      <c r="I170" t="s">
        <v>447</v>
      </c>
      <c r="J170" t="s">
        <v>448</v>
      </c>
      <c r="K170" t="s">
        <v>449</v>
      </c>
      <c r="L170">
        <v>1348</v>
      </c>
      <c r="N170">
        <v>1009</v>
      </c>
      <c r="O170" t="s">
        <v>134</v>
      </c>
      <c r="P170" t="s">
        <v>134</v>
      </c>
      <c r="Q170">
        <v>1000</v>
      </c>
      <c r="W170">
        <v>0</v>
      </c>
      <c r="X170">
        <v>-444487765</v>
      </c>
      <c r="Y170">
        <v>0.01</v>
      </c>
      <c r="AA170">
        <v>81667.66</v>
      </c>
      <c r="AB170">
        <v>0</v>
      </c>
      <c r="AC170">
        <v>0</v>
      </c>
      <c r="AD170">
        <v>0</v>
      </c>
      <c r="AE170">
        <v>10183</v>
      </c>
      <c r="AF170">
        <v>0</v>
      </c>
      <c r="AG170">
        <v>0</v>
      </c>
      <c r="AH170">
        <v>0</v>
      </c>
      <c r="AI170">
        <v>8.02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0.01</v>
      </c>
      <c r="AU170" t="s">
        <v>3</v>
      </c>
      <c r="AV170">
        <v>0</v>
      </c>
      <c r="AW170">
        <v>2</v>
      </c>
      <c r="AX170">
        <v>30033789</v>
      </c>
      <c r="AY170">
        <v>1</v>
      </c>
      <c r="AZ170">
        <v>0</v>
      </c>
      <c r="BA170">
        <v>172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Y170*Source!I57</f>
        <v>4.64E-3</v>
      </c>
      <c r="CY170">
        <f>AA170</f>
        <v>81667.66</v>
      </c>
      <c r="CZ170">
        <f>AE170</f>
        <v>10183</v>
      </c>
      <c r="DA170">
        <f>AI170</f>
        <v>8.02</v>
      </c>
      <c r="DB170">
        <f t="shared" si="34"/>
        <v>101.83</v>
      </c>
      <c r="DC170">
        <f t="shared" si="35"/>
        <v>0</v>
      </c>
    </row>
    <row r="171" spans="1:107" x14ac:dyDescent="0.2">
      <c r="A171">
        <f>ROW(Source!A57)</f>
        <v>57</v>
      </c>
      <c r="B171">
        <v>30032641</v>
      </c>
      <c r="C171">
        <v>30033784</v>
      </c>
      <c r="D171">
        <v>22150722</v>
      </c>
      <c r="E171">
        <v>1</v>
      </c>
      <c r="F171">
        <v>1</v>
      </c>
      <c r="G171">
        <v>1</v>
      </c>
      <c r="H171">
        <v>3</v>
      </c>
      <c r="I171" t="s">
        <v>623</v>
      </c>
      <c r="J171" t="s">
        <v>624</v>
      </c>
      <c r="K171" t="s">
        <v>625</v>
      </c>
      <c r="L171">
        <v>1348</v>
      </c>
      <c r="N171">
        <v>1009</v>
      </c>
      <c r="O171" t="s">
        <v>134</v>
      </c>
      <c r="P171" t="s">
        <v>134</v>
      </c>
      <c r="Q171">
        <v>1000</v>
      </c>
      <c r="W171">
        <v>0</v>
      </c>
      <c r="X171">
        <v>-148970551</v>
      </c>
      <c r="Y171">
        <v>0.09</v>
      </c>
      <c r="AA171">
        <v>97582.87</v>
      </c>
      <c r="AB171">
        <v>0</v>
      </c>
      <c r="AC171">
        <v>0</v>
      </c>
      <c r="AD171">
        <v>0</v>
      </c>
      <c r="AE171">
        <v>12167.44</v>
      </c>
      <c r="AF171">
        <v>0</v>
      </c>
      <c r="AG171">
        <v>0</v>
      </c>
      <c r="AH171">
        <v>0</v>
      </c>
      <c r="AI171">
        <v>8.02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0.09</v>
      </c>
      <c r="AU171" t="s">
        <v>3</v>
      </c>
      <c r="AV171">
        <v>0</v>
      </c>
      <c r="AW171">
        <v>2</v>
      </c>
      <c r="AX171">
        <v>30033790</v>
      </c>
      <c r="AY171">
        <v>1</v>
      </c>
      <c r="AZ171">
        <v>0</v>
      </c>
      <c r="BA171">
        <v>173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Y171*Source!I57</f>
        <v>4.1759999999999999E-2</v>
      </c>
      <c r="CY171">
        <f>AA171</f>
        <v>97582.87</v>
      </c>
      <c r="CZ171">
        <f>AE171</f>
        <v>12167.44</v>
      </c>
      <c r="DA171">
        <f>AI171</f>
        <v>8.02</v>
      </c>
      <c r="DB171">
        <f t="shared" si="34"/>
        <v>1095.07</v>
      </c>
      <c r="DC171">
        <f t="shared" si="35"/>
        <v>0</v>
      </c>
    </row>
    <row r="172" spans="1:107" x14ac:dyDescent="0.2">
      <c r="A172">
        <f>ROW(Source!A57)</f>
        <v>57</v>
      </c>
      <c r="B172">
        <v>30032641</v>
      </c>
      <c r="C172">
        <v>30033784</v>
      </c>
      <c r="D172">
        <v>22212979</v>
      </c>
      <c r="E172">
        <v>1</v>
      </c>
      <c r="F172">
        <v>1</v>
      </c>
      <c r="G172">
        <v>1</v>
      </c>
      <c r="H172">
        <v>3</v>
      </c>
      <c r="I172" t="s">
        <v>430</v>
      </c>
      <c r="J172" t="s">
        <v>431</v>
      </c>
      <c r="K172" t="s">
        <v>432</v>
      </c>
      <c r="L172">
        <v>1348</v>
      </c>
      <c r="N172">
        <v>1009</v>
      </c>
      <c r="O172" t="s">
        <v>134</v>
      </c>
      <c r="P172" t="s">
        <v>134</v>
      </c>
      <c r="Q172">
        <v>1000</v>
      </c>
      <c r="W172">
        <v>0</v>
      </c>
      <c r="X172">
        <v>367953619</v>
      </c>
      <c r="Y172">
        <v>0.05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8.02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0.05</v>
      </c>
      <c r="AU172" t="s">
        <v>3</v>
      </c>
      <c r="AV172">
        <v>0</v>
      </c>
      <c r="AW172">
        <v>2</v>
      </c>
      <c r="AX172">
        <v>30033791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Y172*Source!I57</f>
        <v>2.3200000000000002E-2</v>
      </c>
      <c r="CY172">
        <f>AA172</f>
        <v>0</v>
      </c>
      <c r="CZ172">
        <f>AE172</f>
        <v>0</v>
      </c>
      <c r="DA172">
        <f>AI172</f>
        <v>8.02</v>
      </c>
      <c r="DB172">
        <f t="shared" si="34"/>
        <v>0</v>
      </c>
      <c r="DC172">
        <f t="shared" si="35"/>
        <v>0</v>
      </c>
    </row>
    <row r="173" spans="1:107" x14ac:dyDescent="0.2">
      <c r="A173">
        <f>ROW(Source!A58)</f>
        <v>58</v>
      </c>
      <c r="B173">
        <v>30032641</v>
      </c>
      <c r="C173">
        <v>30033792</v>
      </c>
      <c r="D173">
        <v>10214603</v>
      </c>
      <c r="E173">
        <v>1</v>
      </c>
      <c r="F173">
        <v>1</v>
      </c>
      <c r="G173">
        <v>1</v>
      </c>
      <c r="H173">
        <v>1</v>
      </c>
      <c r="I173" t="s">
        <v>433</v>
      </c>
      <c r="J173" t="s">
        <v>3</v>
      </c>
      <c r="K173" t="s">
        <v>434</v>
      </c>
      <c r="L173">
        <v>1369</v>
      </c>
      <c r="N173">
        <v>1013</v>
      </c>
      <c r="O173" t="s">
        <v>420</v>
      </c>
      <c r="P173" t="s">
        <v>420</v>
      </c>
      <c r="Q173">
        <v>1</v>
      </c>
      <c r="W173">
        <v>0</v>
      </c>
      <c r="X173">
        <v>1784516707</v>
      </c>
      <c r="Y173">
        <v>63.22</v>
      </c>
      <c r="AA173">
        <v>0</v>
      </c>
      <c r="AB173">
        <v>0</v>
      </c>
      <c r="AC173">
        <v>0</v>
      </c>
      <c r="AD173">
        <v>247.64</v>
      </c>
      <c r="AE173">
        <v>0</v>
      </c>
      <c r="AF173">
        <v>0</v>
      </c>
      <c r="AG173">
        <v>0</v>
      </c>
      <c r="AH173">
        <v>8.23</v>
      </c>
      <c r="AI173">
        <v>1</v>
      </c>
      <c r="AJ173">
        <v>1</v>
      </c>
      <c r="AK173">
        <v>1</v>
      </c>
      <c r="AL173">
        <v>30.09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63.22</v>
      </c>
      <c r="AU173" t="s">
        <v>3</v>
      </c>
      <c r="AV173">
        <v>1</v>
      </c>
      <c r="AW173">
        <v>2</v>
      </c>
      <c r="AX173">
        <v>30033793</v>
      </c>
      <c r="AY173">
        <v>1</v>
      </c>
      <c r="AZ173">
        <v>0</v>
      </c>
      <c r="BA173">
        <v>175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Y173*Source!I58</f>
        <v>54.874960000000002</v>
      </c>
      <c r="CY173">
        <f>AD173</f>
        <v>247.64</v>
      </c>
      <c r="CZ173">
        <f>AH173</f>
        <v>8.23</v>
      </c>
      <c r="DA173">
        <f>AL173</f>
        <v>30.09</v>
      </c>
      <c r="DB173">
        <f t="shared" si="34"/>
        <v>520.29999999999995</v>
      </c>
      <c r="DC173">
        <f t="shared" si="35"/>
        <v>0</v>
      </c>
    </row>
    <row r="174" spans="1:107" x14ac:dyDescent="0.2">
      <c r="A174">
        <f>ROW(Source!A58)</f>
        <v>58</v>
      </c>
      <c r="B174">
        <v>30032641</v>
      </c>
      <c r="C174">
        <v>30033792</v>
      </c>
      <c r="D174">
        <v>22083330</v>
      </c>
      <c r="E174">
        <v>1</v>
      </c>
      <c r="F174">
        <v>1</v>
      </c>
      <c r="G174">
        <v>1</v>
      </c>
      <c r="H174">
        <v>1</v>
      </c>
      <c r="I174" t="s">
        <v>435</v>
      </c>
      <c r="J174" t="s">
        <v>3</v>
      </c>
      <c r="K174" t="s">
        <v>436</v>
      </c>
      <c r="L174">
        <v>608254</v>
      </c>
      <c r="N174">
        <v>1013</v>
      </c>
      <c r="O174" t="s">
        <v>437</v>
      </c>
      <c r="P174" t="s">
        <v>437</v>
      </c>
      <c r="Q174">
        <v>1</v>
      </c>
      <c r="W174">
        <v>0</v>
      </c>
      <c r="X174">
        <v>95408949</v>
      </c>
      <c r="Y174">
        <v>0.14000000000000001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30.09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0.14000000000000001</v>
      </c>
      <c r="AU174" t="s">
        <v>3</v>
      </c>
      <c r="AV174">
        <v>2</v>
      </c>
      <c r="AW174">
        <v>2</v>
      </c>
      <c r="AX174">
        <v>30033794</v>
      </c>
      <c r="AY174">
        <v>1</v>
      </c>
      <c r="AZ174">
        <v>0</v>
      </c>
      <c r="BA174">
        <v>176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Y174*Source!I58</f>
        <v>0.12152000000000002</v>
      </c>
      <c r="CY174">
        <f>AD174</f>
        <v>0</v>
      </c>
      <c r="CZ174">
        <f>AH174</f>
        <v>0</v>
      </c>
      <c r="DA174">
        <f>AL174</f>
        <v>1</v>
      </c>
      <c r="DB174">
        <f t="shared" si="34"/>
        <v>0</v>
      </c>
      <c r="DC174">
        <f t="shared" si="35"/>
        <v>0</v>
      </c>
    </row>
    <row r="175" spans="1:107" x14ac:dyDescent="0.2">
      <c r="A175">
        <f>ROW(Source!A58)</f>
        <v>58</v>
      </c>
      <c r="B175">
        <v>30032641</v>
      </c>
      <c r="C175">
        <v>30033792</v>
      </c>
      <c r="D175">
        <v>22146464</v>
      </c>
      <c r="E175">
        <v>1</v>
      </c>
      <c r="F175">
        <v>1</v>
      </c>
      <c r="G175">
        <v>1</v>
      </c>
      <c r="H175">
        <v>2</v>
      </c>
      <c r="I175" t="s">
        <v>486</v>
      </c>
      <c r="J175" t="s">
        <v>487</v>
      </c>
      <c r="K175" t="s">
        <v>488</v>
      </c>
      <c r="L175">
        <v>1368</v>
      </c>
      <c r="N175">
        <v>1011</v>
      </c>
      <c r="O175" t="s">
        <v>424</v>
      </c>
      <c r="P175" t="s">
        <v>424</v>
      </c>
      <c r="Q175">
        <v>1</v>
      </c>
      <c r="W175">
        <v>0</v>
      </c>
      <c r="X175">
        <v>-1205898307</v>
      </c>
      <c r="Y175">
        <v>0.14000000000000001</v>
      </c>
      <c r="AA175">
        <v>0</v>
      </c>
      <c r="AB175">
        <v>323</v>
      </c>
      <c r="AC175">
        <v>392.07</v>
      </c>
      <c r="AD175">
        <v>0</v>
      </c>
      <c r="AE175">
        <v>0</v>
      </c>
      <c r="AF175">
        <v>30.85</v>
      </c>
      <c r="AG175">
        <v>13.03</v>
      </c>
      <c r="AH175">
        <v>0</v>
      </c>
      <c r="AI175">
        <v>1</v>
      </c>
      <c r="AJ175">
        <v>10.47</v>
      </c>
      <c r="AK175">
        <v>30.09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0.14000000000000001</v>
      </c>
      <c r="AU175" t="s">
        <v>3</v>
      </c>
      <c r="AV175">
        <v>0</v>
      </c>
      <c r="AW175">
        <v>2</v>
      </c>
      <c r="AX175">
        <v>30033795</v>
      </c>
      <c r="AY175">
        <v>1</v>
      </c>
      <c r="AZ175">
        <v>0</v>
      </c>
      <c r="BA175">
        <v>177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Y175*Source!I58</f>
        <v>0.12152000000000002</v>
      </c>
      <c r="CY175">
        <f>AB175</f>
        <v>323</v>
      </c>
      <c r="CZ175">
        <f>AF175</f>
        <v>30.85</v>
      </c>
      <c r="DA175">
        <f>AJ175</f>
        <v>10.47</v>
      </c>
      <c r="DB175">
        <f t="shared" si="34"/>
        <v>4.32</v>
      </c>
      <c r="DC175">
        <f t="shared" si="35"/>
        <v>1.82</v>
      </c>
    </row>
    <row r="176" spans="1:107" x14ac:dyDescent="0.2">
      <c r="A176">
        <f>ROW(Source!A58)</f>
        <v>58</v>
      </c>
      <c r="B176">
        <v>30032641</v>
      </c>
      <c r="C176">
        <v>30033792</v>
      </c>
      <c r="D176">
        <v>22148179</v>
      </c>
      <c r="E176">
        <v>1</v>
      </c>
      <c r="F176">
        <v>1</v>
      </c>
      <c r="G176">
        <v>1</v>
      </c>
      <c r="H176">
        <v>2</v>
      </c>
      <c r="I176" t="s">
        <v>444</v>
      </c>
      <c r="J176" t="s">
        <v>445</v>
      </c>
      <c r="K176" t="s">
        <v>446</v>
      </c>
      <c r="L176">
        <v>1368</v>
      </c>
      <c r="N176">
        <v>1011</v>
      </c>
      <c r="O176" t="s">
        <v>424</v>
      </c>
      <c r="P176" t="s">
        <v>424</v>
      </c>
      <c r="Q176">
        <v>1</v>
      </c>
      <c r="W176">
        <v>0</v>
      </c>
      <c r="X176">
        <v>-1931461795</v>
      </c>
      <c r="Y176">
        <v>0.06</v>
      </c>
      <c r="AA176">
        <v>0</v>
      </c>
      <c r="AB176">
        <v>959.26</v>
      </c>
      <c r="AC176">
        <v>0</v>
      </c>
      <c r="AD176">
        <v>0</v>
      </c>
      <c r="AE176">
        <v>0</v>
      </c>
      <c r="AF176">
        <v>91.62</v>
      </c>
      <c r="AG176">
        <v>0</v>
      </c>
      <c r="AH176">
        <v>0</v>
      </c>
      <c r="AI176">
        <v>1</v>
      </c>
      <c r="AJ176">
        <v>10.47</v>
      </c>
      <c r="AK176">
        <v>30.09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0.06</v>
      </c>
      <c r="AU176" t="s">
        <v>3</v>
      </c>
      <c r="AV176">
        <v>0</v>
      </c>
      <c r="AW176">
        <v>2</v>
      </c>
      <c r="AX176">
        <v>30033796</v>
      </c>
      <c r="AY176">
        <v>1</v>
      </c>
      <c r="AZ176">
        <v>0</v>
      </c>
      <c r="BA176">
        <v>178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Y176*Source!I58</f>
        <v>5.2079999999999994E-2</v>
      </c>
      <c r="CY176">
        <f>AB176</f>
        <v>959.26</v>
      </c>
      <c r="CZ176">
        <f>AF176</f>
        <v>91.62</v>
      </c>
      <c r="DA176">
        <f>AJ176</f>
        <v>10.47</v>
      </c>
      <c r="DB176">
        <f t="shared" si="34"/>
        <v>5.5</v>
      </c>
      <c r="DC176">
        <f t="shared" si="35"/>
        <v>0</v>
      </c>
    </row>
    <row r="177" spans="1:107" x14ac:dyDescent="0.2">
      <c r="A177">
        <f>ROW(Source!A58)</f>
        <v>58</v>
      </c>
      <c r="B177">
        <v>30032641</v>
      </c>
      <c r="C177">
        <v>30033792</v>
      </c>
      <c r="D177">
        <v>22149787</v>
      </c>
      <c r="E177">
        <v>1</v>
      </c>
      <c r="F177">
        <v>1</v>
      </c>
      <c r="G177">
        <v>1</v>
      </c>
      <c r="H177">
        <v>3</v>
      </c>
      <c r="I177" t="s">
        <v>654</v>
      </c>
      <c r="J177" t="s">
        <v>655</v>
      </c>
      <c r="K177" t="s">
        <v>656</v>
      </c>
      <c r="L177">
        <v>1348</v>
      </c>
      <c r="N177">
        <v>1009</v>
      </c>
      <c r="O177" t="s">
        <v>134</v>
      </c>
      <c r="P177" t="s">
        <v>134</v>
      </c>
      <c r="Q177">
        <v>1000</v>
      </c>
      <c r="W177">
        <v>0</v>
      </c>
      <c r="X177">
        <v>-909110415</v>
      </c>
      <c r="Y177">
        <v>6.0000000000000001E-3</v>
      </c>
      <c r="AA177">
        <v>69984.44</v>
      </c>
      <c r="AB177">
        <v>0</v>
      </c>
      <c r="AC177">
        <v>0</v>
      </c>
      <c r="AD177">
        <v>0</v>
      </c>
      <c r="AE177">
        <v>8726.24</v>
      </c>
      <c r="AF177">
        <v>0</v>
      </c>
      <c r="AG177">
        <v>0</v>
      </c>
      <c r="AH177">
        <v>0</v>
      </c>
      <c r="AI177">
        <v>8.02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6.0000000000000001E-3</v>
      </c>
      <c r="AU177" t="s">
        <v>3</v>
      </c>
      <c r="AV177">
        <v>0</v>
      </c>
      <c r="AW177">
        <v>2</v>
      </c>
      <c r="AX177">
        <v>30033797</v>
      </c>
      <c r="AY177">
        <v>1</v>
      </c>
      <c r="AZ177">
        <v>0</v>
      </c>
      <c r="BA177">
        <v>179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Y177*Source!I58</f>
        <v>5.208E-3</v>
      </c>
      <c r="CY177">
        <f>AA177</f>
        <v>69984.44</v>
      </c>
      <c r="CZ177">
        <f>AE177</f>
        <v>8726.24</v>
      </c>
      <c r="DA177">
        <f>AI177</f>
        <v>8.02</v>
      </c>
      <c r="DB177">
        <f t="shared" si="34"/>
        <v>52.36</v>
      </c>
      <c r="DC177">
        <f t="shared" si="35"/>
        <v>0</v>
      </c>
    </row>
    <row r="178" spans="1:107" x14ac:dyDescent="0.2">
      <c r="A178">
        <f>ROW(Source!A58)</f>
        <v>58</v>
      </c>
      <c r="B178">
        <v>30032641</v>
      </c>
      <c r="C178">
        <v>30033792</v>
      </c>
      <c r="D178">
        <v>22150659</v>
      </c>
      <c r="E178">
        <v>1</v>
      </c>
      <c r="F178">
        <v>1</v>
      </c>
      <c r="G178">
        <v>1</v>
      </c>
      <c r="H178">
        <v>3</v>
      </c>
      <c r="I178" t="s">
        <v>447</v>
      </c>
      <c r="J178" t="s">
        <v>448</v>
      </c>
      <c r="K178" t="s">
        <v>449</v>
      </c>
      <c r="L178">
        <v>1348</v>
      </c>
      <c r="N178">
        <v>1009</v>
      </c>
      <c r="O178" t="s">
        <v>134</v>
      </c>
      <c r="P178" t="s">
        <v>134</v>
      </c>
      <c r="Q178">
        <v>1000</v>
      </c>
      <c r="W178">
        <v>0</v>
      </c>
      <c r="X178">
        <v>-444487765</v>
      </c>
      <c r="Y178">
        <v>4.0000000000000001E-3</v>
      </c>
      <c r="AA178">
        <v>81667.66</v>
      </c>
      <c r="AB178">
        <v>0</v>
      </c>
      <c r="AC178">
        <v>0</v>
      </c>
      <c r="AD178">
        <v>0</v>
      </c>
      <c r="AE178">
        <v>10183</v>
      </c>
      <c r="AF178">
        <v>0</v>
      </c>
      <c r="AG178">
        <v>0</v>
      </c>
      <c r="AH178">
        <v>0</v>
      </c>
      <c r="AI178">
        <v>8.02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4.0000000000000001E-3</v>
      </c>
      <c r="AU178" t="s">
        <v>3</v>
      </c>
      <c r="AV178">
        <v>0</v>
      </c>
      <c r="AW178">
        <v>2</v>
      </c>
      <c r="AX178">
        <v>30033798</v>
      </c>
      <c r="AY178">
        <v>1</v>
      </c>
      <c r="AZ178">
        <v>0</v>
      </c>
      <c r="BA178">
        <v>180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Y178*Source!I58</f>
        <v>3.4720000000000003E-3</v>
      </c>
      <c r="CY178">
        <f>AA178</f>
        <v>81667.66</v>
      </c>
      <c r="CZ178">
        <f>AE178</f>
        <v>10183</v>
      </c>
      <c r="DA178">
        <f>AI178</f>
        <v>8.02</v>
      </c>
      <c r="DB178">
        <f t="shared" si="34"/>
        <v>40.729999999999997</v>
      </c>
      <c r="DC178">
        <f t="shared" si="35"/>
        <v>0</v>
      </c>
    </row>
    <row r="179" spans="1:107" x14ac:dyDescent="0.2">
      <c r="A179">
        <f>ROW(Source!A58)</f>
        <v>58</v>
      </c>
      <c r="B179">
        <v>30032641</v>
      </c>
      <c r="C179">
        <v>30033792</v>
      </c>
      <c r="D179">
        <v>22150722</v>
      </c>
      <c r="E179">
        <v>1</v>
      </c>
      <c r="F179">
        <v>1</v>
      </c>
      <c r="G179">
        <v>1</v>
      </c>
      <c r="H179">
        <v>3</v>
      </c>
      <c r="I179" t="s">
        <v>623</v>
      </c>
      <c r="J179" t="s">
        <v>624</v>
      </c>
      <c r="K179" t="s">
        <v>625</v>
      </c>
      <c r="L179">
        <v>1348</v>
      </c>
      <c r="N179">
        <v>1009</v>
      </c>
      <c r="O179" t="s">
        <v>134</v>
      </c>
      <c r="P179" t="s">
        <v>134</v>
      </c>
      <c r="Q179">
        <v>1000</v>
      </c>
      <c r="W179">
        <v>0</v>
      </c>
      <c r="X179">
        <v>-148970551</v>
      </c>
      <c r="Y179">
        <v>0.32400000000000001</v>
      </c>
      <c r="AA179">
        <v>97582.87</v>
      </c>
      <c r="AB179">
        <v>0</v>
      </c>
      <c r="AC179">
        <v>0</v>
      </c>
      <c r="AD179">
        <v>0</v>
      </c>
      <c r="AE179">
        <v>12167.44</v>
      </c>
      <c r="AF179">
        <v>0</v>
      </c>
      <c r="AG179">
        <v>0</v>
      </c>
      <c r="AH179">
        <v>0</v>
      </c>
      <c r="AI179">
        <v>8.02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0.32400000000000001</v>
      </c>
      <c r="AU179" t="s">
        <v>3</v>
      </c>
      <c r="AV179">
        <v>0</v>
      </c>
      <c r="AW179">
        <v>2</v>
      </c>
      <c r="AX179">
        <v>30033799</v>
      </c>
      <c r="AY179">
        <v>1</v>
      </c>
      <c r="AZ179">
        <v>0</v>
      </c>
      <c r="BA179">
        <v>181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Y179*Source!I58</f>
        <v>0.28123199999999998</v>
      </c>
      <c r="CY179">
        <f>AA179</f>
        <v>97582.87</v>
      </c>
      <c r="CZ179">
        <f>AE179</f>
        <v>12167.44</v>
      </c>
      <c r="DA179">
        <f>AI179</f>
        <v>8.02</v>
      </c>
      <c r="DB179">
        <f t="shared" si="34"/>
        <v>3942.25</v>
      </c>
      <c r="DC179">
        <f t="shared" si="35"/>
        <v>0</v>
      </c>
    </row>
    <row r="180" spans="1:107" x14ac:dyDescent="0.2">
      <c r="A180">
        <f>ROW(Source!A58)</f>
        <v>58</v>
      </c>
      <c r="B180">
        <v>30032641</v>
      </c>
      <c r="C180">
        <v>30033792</v>
      </c>
      <c r="D180">
        <v>22212979</v>
      </c>
      <c r="E180">
        <v>1</v>
      </c>
      <c r="F180">
        <v>1</v>
      </c>
      <c r="G180">
        <v>1</v>
      </c>
      <c r="H180">
        <v>3</v>
      </c>
      <c r="I180" t="s">
        <v>430</v>
      </c>
      <c r="J180" t="s">
        <v>431</v>
      </c>
      <c r="K180" t="s">
        <v>432</v>
      </c>
      <c r="L180">
        <v>1348</v>
      </c>
      <c r="N180">
        <v>1009</v>
      </c>
      <c r="O180" t="s">
        <v>134</v>
      </c>
      <c r="P180" t="s">
        <v>134</v>
      </c>
      <c r="Q180">
        <v>1000</v>
      </c>
      <c r="W180">
        <v>0</v>
      </c>
      <c r="X180">
        <v>367953619</v>
      </c>
      <c r="Y180">
        <v>0.33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8.02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3</v>
      </c>
      <c r="AT180">
        <v>0.33</v>
      </c>
      <c r="AU180" t="s">
        <v>3</v>
      </c>
      <c r="AV180">
        <v>0</v>
      </c>
      <c r="AW180">
        <v>2</v>
      </c>
      <c r="AX180">
        <v>30033800</v>
      </c>
      <c r="AY180">
        <v>1</v>
      </c>
      <c r="AZ180">
        <v>0</v>
      </c>
      <c r="BA180">
        <v>182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Y180*Source!I58</f>
        <v>0.28644000000000003</v>
      </c>
      <c r="CY180">
        <f>AA180</f>
        <v>0</v>
      </c>
      <c r="CZ180">
        <f>AE180</f>
        <v>0</v>
      </c>
      <c r="DA180">
        <f>AI180</f>
        <v>8.02</v>
      </c>
      <c r="DB180">
        <f t="shared" si="34"/>
        <v>0</v>
      </c>
      <c r="DC180">
        <f t="shared" si="35"/>
        <v>0</v>
      </c>
    </row>
    <row r="181" spans="1:107" x14ac:dyDescent="0.2">
      <c r="A181">
        <f>ROW(Source!A59)</f>
        <v>59</v>
      </c>
      <c r="B181">
        <v>30032641</v>
      </c>
      <c r="C181">
        <v>30033801</v>
      </c>
      <c r="D181">
        <v>10214603</v>
      </c>
      <c r="E181">
        <v>1</v>
      </c>
      <c r="F181">
        <v>1</v>
      </c>
      <c r="G181">
        <v>1</v>
      </c>
      <c r="H181">
        <v>1</v>
      </c>
      <c r="I181" t="s">
        <v>433</v>
      </c>
      <c r="J181" t="s">
        <v>3</v>
      </c>
      <c r="K181" t="s">
        <v>434</v>
      </c>
      <c r="L181">
        <v>1369</v>
      </c>
      <c r="N181">
        <v>1013</v>
      </c>
      <c r="O181" t="s">
        <v>420</v>
      </c>
      <c r="P181" t="s">
        <v>420</v>
      </c>
      <c r="Q181">
        <v>1</v>
      </c>
      <c r="W181">
        <v>0</v>
      </c>
      <c r="X181">
        <v>1784516707</v>
      </c>
      <c r="Y181">
        <v>36.121499999999997</v>
      </c>
      <c r="AA181">
        <v>0</v>
      </c>
      <c r="AB181">
        <v>0</v>
      </c>
      <c r="AC181">
        <v>0</v>
      </c>
      <c r="AD181">
        <v>247.64</v>
      </c>
      <c r="AE181">
        <v>0</v>
      </c>
      <c r="AF181">
        <v>0</v>
      </c>
      <c r="AG181">
        <v>0</v>
      </c>
      <c r="AH181">
        <v>8.23</v>
      </c>
      <c r="AI181">
        <v>1</v>
      </c>
      <c r="AJ181">
        <v>1</v>
      </c>
      <c r="AK181">
        <v>1</v>
      </c>
      <c r="AL181">
        <v>30.09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31.41</v>
      </c>
      <c r="AU181" t="s">
        <v>44</v>
      </c>
      <c r="AV181">
        <v>1</v>
      </c>
      <c r="AW181">
        <v>2</v>
      </c>
      <c r="AX181">
        <v>30033802</v>
      </c>
      <c r="AY181">
        <v>1</v>
      </c>
      <c r="AZ181">
        <v>0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Y181*Source!I59</f>
        <v>49.847669999999994</v>
      </c>
      <c r="CY181">
        <f>AD181</f>
        <v>247.64</v>
      </c>
      <c r="CZ181">
        <f>AH181</f>
        <v>8.23</v>
      </c>
      <c r="DA181">
        <f>AL181</f>
        <v>30.09</v>
      </c>
      <c r="DB181">
        <f>ROUND((ROUND(AT181*CZ181,2)*ROUND(1.15,7)),6)</f>
        <v>297.27499999999998</v>
      </c>
      <c r="DC181">
        <f>ROUND((ROUND(AT181*AG181,2)*ROUND(1.15,7)),6)</f>
        <v>0</v>
      </c>
    </row>
    <row r="182" spans="1:107" x14ac:dyDescent="0.2">
      <c r="A182">
        <f>ROW(Source!A59)</f>
        <v>59</v>
      </c>
      <c r="B182">
        <v>30032641</v>
      </c>
      <c r="C182">
        <v>30033801</v>
      </c>
      <c r="D182">
        <v>22083330</v>
      </c>
      <c r="E182">
        <v>1</v>
      </c>
      <c r="F182">
        <v>1</v>
      </c>
      <c r="G182">
        <v>1</v>
      </c>
      <c r="H182">
        <v>1</v>
      </c>
      <c r="I182" t="s">
        <v>435</v>
      </c>
      <c r="J182" t="s">
        <v>3</v>
      </c>
      <c r="K182" t="s">
        <v>436</v>
      </c>
      <c r="L182">
        <v>608254</v>
      </c>
      <c r="N182">
        <v>1013</v>
      </c>
      <c r="O182" t="s">
        <v>437</v>
      </c>
      <c r="P182" t="s">
        <v>437</v>
      </c>
      <c r="Q182">
        <v>1</v>
      </c>
      <c r="W182">
        <v>0</v>
      </c>
      <c r="X182">
        <v>95408949</v>
      </c>
      <c r="Y182">
        <v>0.2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30.09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0.16</v>
      </c>
      <c r="AU182" t="s">
        <v>43</v>
      </c>
      <c r="AV182">
        <v>2</v>
      </c>
      <c r="AW182">
        <v>2</v>
      </c>
      <c r="AX182">
        <v>30033803</v>
      </c>
      <c r="AY182">
        <v>1</v>
      </c>
      <c r="AZ182">
        <v>0</v>
      </c>
      <c r="BA182">
        <v>184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Y182*Source!I59</f>
        <v>0.27599999999999997</v>
      </c>
      <c r="CY182">
        <f>AD182</f>
        <v>0</v>
      </c>
      <c r="CZ182">
        <f>AH182</f>
        <v>0</v>
      </c>
      <c r="DA182">
        <f>AL182</f>
        <v>1</v>
      </c>
      <c r="DB182">
        <f>ROUND((ROUND(AT182*CZ182,2)*ROUND(1.25,7)),6)</f>
        <v>0</v>
      </c>
      <c r="DC182">
        <f>ROUND((ROUND(AT182*AG182,2)*ROUND(1.25,7)),6)</f>
        <v>0</v>
      </c>
    </row>
    <row r="183" spans="1:107" x14ac:dyDescent="0.2">
      <c r="A183">
        <f>ROW(Source!A59)</f>
        <v>59</v>
      </c>
      <c r="B183">
        <v>30032641</v>
      </c>
      <c r="C183">
        <v>30033801</v>
      </c>
      <c r="D183">
        <v>22146252</v>
      </c>
      <c r="E183">
        <v>1</v>
      </c>
      <c r="F183">
        <v>1</v>
      </c>
      <c r="G183">
        <v>1</v>
      </c>
      <c r="H183">
        <v>2</v>
      </c>
      <c r="I183" t="s">
        <v>466</v>
      </c>
      <c r="J183" t="s">
        <v>467</v>
      </c>
      <c r="K183" t="s">
        <v>468</v>
      </c>
      <c r="L183">
        <v>1368</v>
      </c>
      <c r="N183">
        <v>1011</v>
      </c>
      <c r="O183" t="s">
        <v>424</v>
      </c>
      <c r="P183" t="s">
        <v>424</v>
      </c>
      <c r="Q183">
        <v>1</v>
      </c>
      <c r="W183">
        <v>0</v>
      </c>
      <c r="X183">
        <v>-2048414082</v>
      </c>
      <c r="Y183">
        <v>0.13750000000000001</v>
      </c>
      <c r="AA183">
        <v>0</v>
      </c>
      <c r="AB183">
        <v>899.69</v>
      </c>
      <c r="AC183">
        <v>392.07</v>
      </c>
      <c r="AD183">
        <v>0</v>
      </c>
      <c r="AE183">
        <v>0</v>
      </c>
      <c r="AF183">
        <v>85.93</v>
      </c>
      <c r="AG183">
        <v>13.03</v>
      </c>
      <c r="AH183">
        <v>0</v>
      </c>
      <c r="AI183">
        <v>1</v>
      </c>
      <c r="AJ183">
        <v>10.47</v>
      </c>
      <c r="AK183">
        <v>30.09</v>
      </c>
      <c r="AL183">
        <v>1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0.11</v>
      </c>
      <c r="AU183" t="s">
        <v>43</v>
      </c>
      <c r="AV183">
        <v>0</v>
      </c>
      <c r="AW183">
        <v>2</v>
      </c>
      <c r="AX183">
        <v>30033804</v>
      </c>
      <c r="AY183">
        <v>1</v>
      </c>
      <c r="AZ183">
        <v>0</v>
      </c>
      <c r="BA183">
        <v>185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Y183*Source!I59</f>
        <v>0.18975</v>
      </c>
      <c r="CY183">
        <f>AB183</f>
        <v>899.69</v>
      </c>
      <c r="CZ183">
        <f>AF183</f>
        <v>85.93</v>
      </c>
      <c r="DA183">
        <f>AJ183</f>
        <v>10.47</v>
      </c>
      <c r="DB183">
        <f>ROUND((ROUND(AT183*CZ183,2)*ROUND(1.25,7)),6)</f>
        <v>11.8125</v>
      </c>
      <c r="DC183">
        <f>ROUND((ROUND(AT183*AG183,2)*ROUND(1.25,7)),6)</f>
        <v>1.7875000000000001</v>
      </c>
    </row>
    <row r="184" spans="1:107" x14ac:dyDescent="0.2">
      <c r="A184">
        <f>ROW(Source!A59)</f>
        <v>59</v>
      </c>
      <c r="B184">
        <v>30032641</v>
      </c>
      <c r="C184">
        <v>30033801</v>
      </c>
      <c r="D184">
        <v>22146333</v>
      </c>
      <c r="E184">
        <v>1</v>
      </c>
      <c r="F184">
        <v>1</v>
      </c>
      <c r="G184">
        <v>1</v>
      </c>
      <c r="H184">
        <v>2</v>
      </c>
      <c r="I184" t="s">
        <v>438</v>
      </c>
      <c r="J184" t="s">
        <v>439</v>
      </c>
      <c r="K184" t="s">
        <v>440</v>
      </c>
      <c r="L184">
        <v>1368</v>
      </c>
      <c r="N184">
        <v>1011</v>
      </c>
      <c r="O184" t="s">
        <v>424</v>
      </c>
      <c r="P184" t="s">
        <v>424</v>
      </c>
      <c r="Q184">
        <v>1</v>
      </c>
      <c r="W184">
        <v>0</v>
      </c>
      <c r="X184">
        <v>1170567961</v>
      </c>
      <c r="Y184">
        <v>6.25E-2</v>
      </c>
      <c r="AA184">
        <v>0</v>
      </c>
      <c r="AB184">
        <v>1135.47</v>
      </c>
      <c r="AC184">
        <v>392.07</v>
      </c>
      <c r="AD184">
        <v>0</v>
      </c>
      <c r="AE184">
        <v>0</v>
      </c>
      <c r="AF184">
        <v>108.45</v>
      </c>
      <c r="AG184">
        <v>13.03</v>
      </c>
      <c r="AH184">
        <v>0</v>
      </c>
      <c r="AI184">
        <v>1</v>
      </c>
      <c r="AJ184">
        <v>10.47</v>
      </c>
      <c r="AK184">
        <v>30.09</v>
      </c>
      <c r="AL184">
        <v>1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0.05</v>
      </c>
      <c r="AU184" t="s">
        <v>43</v>
      </c>
      <c r="AV184">
        <v>0</v>
      </c>
      <c r="AW184">
        <v>2</v>
      </c>
      <c r="AX184">
        <v>30033805</v>
      </c>
      <c r="AY184">
        <v>1</v>
      </c>
      <c r="AZ184">
        <v>0</v>
      </c>
      <c r="BA184">
        <v>186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Y184*Source!I59</f>
        <v>8.6249999999999993E-2</v>
      </c>
      <c r="CY184">
        <f>AB184</f>
        <v>1135.47</v>
      </c>
      <c r="CZ184">
        <f>AF184</f>
        <v>108.45</v>
      </c>
      <c r="DA184">
        <f>AJ184</f>
        <v>10.47</v>
      </c>
      <c r="DB184">
        <f>ROUND((ROUND(AT184*CZ184,2)*ROUND(1.25,7)),6)</f>
        <v>6.7750000000000004</v>
      </c>
      <c r="DC184">
        <f>ROUND((ROUND(AT184*AG184,2)*ROUND(1.25,7)),6)</f>
        <v>0.8125</v>
      </c>
    </row>
    <row r="185" spans="1:107" x14ac:dyDescent="0.2">
      <c r="A185">
        <f>ROW(Source!A59)</f>
        <v>59</v>
      </c>
      <c r="B185">
        <v>30032641</v>
      </c>
      <c r="C185">
        <v>30033801</v>
      </c>
      <c r="D185">
        <v>22148179</v>
      </c>
      <c r="E185">
        <v>1</v>
      </c>
      <c r="F185">
        <v>1</v>
      </c>
      <c r="G185">
        <v>1</v>
      </c>
      <c r="H185">
        <v>2</v>
      </c>
      <c r="I185" t="s">
        <v>444</v>
      </c>
      <c r="J185" t="s">
        <v>445</v>
      </c>
      <c r="K185" t="s">
        <v>446</v>
      </c>
      <c r="L185">
        <v>1368</v>
      </c>
      <c r="N185">
        <v>1011</v>
      </c>
      <c r="O185" t="s">
        <v>424</v>
      </c>
      <c r="P185" t="s">
        <v>424</v>
      </c>
      <c r="Q185">
        <v>1</v>
      </c>
      <c r="W185">
        <v>0</v>
      </c>
      <c r="X185">
        <v>-1931461795</v>
      </c>
      <c r="Y185">
        <v>0.11249999999999999</v>
      </c>
      <c r="AA185">
        <v>0</v>
      </c>
      <c r="AB185">
        <v>959.26</v>
      </c>
      <c r="AC185">
        <v>0</v>
      </c>
      <c r="AD185">
        <v>0</v>
      </c>
      <c r="AE185">
        <v>0</v>
      </c>
      <c r="AF185">
        <v>91.62</v>
      </c>
      <c r="AG185">
        <v>0</v>
      </c>
      <c r="AH185">
        <v>0</v>
      </c>
      <c r="AI185">
        <v>1</v>
      </c>
      <c r="AJ185">
        <v>10.47</v>
      </c>
      <c r="AK185">
        <v>30.09</v>
      </c>
      <c r="AL185">
        <v>1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0.09</v>
      </c>
      <c r="AU185" t="s">
        <v>43</v>
      </c>
      <c r="AV185">
        <v>0</v>
      </c>
      <c r="AW185">
        <v>2</v>
      </c>
      <c r="AX185">
        <v>30033806</v>
      </c>
      <c r="AY185">
        <v>1</v>
      </c>
      <c r="AZ185">
        <v>0</v>
      </c>
      <c r="BA185">
        <v>187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Y185*Source!I59</f>
        <v>0.15524999999999997</v>
      </c>
      <c r="CY185">
        <f>AB185</f>
        <v>959.26</v>
      </c>
      <c r="CZ185">
        <f>AF185</f>
        <v>91.62</v>
      </c>
      <c r="DA185">
        <f>AJ185</f>
        <v>10.47</v>
      </c>
      <c r="DB185">
        <f>ROUND((ROUND(AT185*CZ185,2)*ROUND(1.25,7)),6)</f>
        <v>10.3125</v>
      </c>
      <c r="DC185">
        <f>ROUND((ROUND(AT185*AG185,2)*ROUND(1.25,7)),6)</f>
        <v>0</v>
      </c>
    </row>
    <row r="186" spans="1:107" x14ac:dyDescent="0.2">
      <c r="A186">
        <f>ROW(Source!A59)</f>
        <v>59</v>
      </c>
      <c r="B186">
        <v>30032641</v>
      </c>
      <c r="C186">
        <v>30033801</v>
      </c>
      <c r="D186">
        <v>22149195</v>
      </c>
      <c r="E186">
        <v>1</v>
      </c>
      <c r="F186">
        <v>1</v>
      </c>
      <c r="G186">
        <v>1</v>
      </c>
      <c r="H186">
        <v>3</v>
      </c>
      <c r="I186" t="s">
        <v>651</v>
      </c>
      <c r="J186" t="s">
        <v>652</v>
      </c>
      <c r="K186" t="s">
        <v>653</v>
      </c>
      <c r="L186">
        <v>1348</v>
      </c>
      <c r="N186">
        <v>1009</v>
      </c>
      <c r="O186" t="s">
        <v>134</v>
      </c>
      <c r="P186" t="s">
        <v>134</v>
      </c>
      <c r="Q186">
        <v>1000</v>
      </c>
      <c r="W186">
        <v>0</v>
      </c>
      <c r="X186">
        <v>1379211514</v>
      </c>
      <c r="Y186">
        <v>3.8E-3</v>
      </c>
      <c r="AA186">
        <v>76748.990000000005</v>
      </c>
      <c r="AB186">
        <v>0</v>
      </c>
      <c r="AC186">
        <v>0</v>
      </c>
      <c r="AD186">
        <v>0</v>
      </c>
      <c r="AE186">
        <v>9569.7000000000007</v>
      </c>
      <c r="AF186">
        <v>0</v>
      </c>
      <c r="AG186">
        <v>0</v>
      </c>
      <c r="AH186">
        <v>0</v>
      </c>
      <c r="AI186">
        <v>8.02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3.8E-3</v>
      </c>
      <c r="AU186" t="s">
        <v>3</v>
      </c>
      <c r="AV186">
        <v>0</v>
      </c>
      <c r="AW186">
        <v>2</v>
      </c>
      <c r="AX186">
        <v>30033807</v>
      </c>
      <c r="AY186">
        <v>1</v>
      </c>
      <c r="AZ186">
        <v>0</v>
      </c>
      <c r="BA186">
        <v>188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Y186*Source!I59</f>
        <v>5.2439999999999995E-3</v>
      </c>
      <c r="CY186">
        <f>AA186</f>
        <v>76748.990000000005</v>
      </c>
      <c r="CZ186">
        <f>AE186</f>
        <v>9569.7000000000007</v>
      </c>
      <c r="DA186">
        <f>AI186</f>
        <v>8.02</v>
      </c>
      <c r="DB186">
        <f t="shared" ref="DB186:DB204" si="36">ROUND(ROUND(AT186*CZ186,2),6)</f>
        <v>36.36</v>
      </c>
      <c r="DC186">
        <f t="shared" ref="DC186:DC204" si="37">ROUND(ROUND(AT186*AG186,2),6)</f>
        <v>0</v>
      </c>
    </row>
    <row r="187" spans="1:107" x14ac:dyDescent="0.2">
      <c r="A187">
        <f>ROW(Source!A59)</f>
        <v>59</v>
      </c>
      <c r="B187">
        <v>30032641</v>
      </c>
      <c r="C187">
        <v>30033801</v>
      </c>
      <c r="D187">
        <v>22149781</v>
      </c>
      <c r="E187">
        <v>1</v>
      </c>
      <c r="F187">
        <v>1</v>
      </c>
      <c r="G187">
        <v>1</v>
      </c>
      <c r="H187">
        <v>3</v>
      </c>
      <c r="I187" t="s">
        <v>657</v>
      </c>
      <c r="J187" t="s">
        <v>658</v>
      </c>
      <c r="K187" t="s">
        <v>659</v>
      </c>
      <c r="L187">
        <v>1348</v>
      </c>
      <c r="N187">
        <v>1009</v>
      </c>
      <c r="O187" t="s">
        <v>134</v>
      </c>
      <c r="P187" t="s">
        <v>134</v>
      </c>
      <c r="Q187">
        <v>1000</v>
      </c>
      <c r="W187">
        <v>0</v>
      </c>
      <c r="X187">
        <v>-1951067507</v>
      </c>
      <c r="Y187">
        <v>0.16900000000000001</v>
      </c>
      <c r="AA187">
        <v>69454.080000000002</v>
      </c>
      <c r="AB187">
        <v>0</v>
      </c>
      <c r="AC187">
        <v>0</v>
      </c>
      <c r="AD187">
        <v>0</v>
      </c>
      <c r="AE187">
        <v>8660.11</v>
      </c>
      <c r="AF187">
        <v>0</v>
      </c>
      <c r="AG187">
        <v>0</v>
      </c>
      <c r="AH187">
        <v>0</v>
      </c>
      <c r="AI187">
        <v>8.02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0.16900000000000001</v>
      </c>
      <c r="AU187" t="s">
        <v>3</v>
      </c>
      <c r="AV187">
        <v>0</v>
      </c>
      <c r="AW187">
        <v>2</v>
      </c>
      <c r="AX187">
        <v>30033808</v>
      </c>
      <c r="AY187">
        <v>1</v>
      </c>
      <c r="AZ187">
        <v>0</v>
      </c>
      <c r="BA187">
        <v>189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Y187*Source!I59</f>
        <v>0.23322000000000001</v>
      </c>
      <c r="CY187">
        <f>AA187</f>
        <v>69454.080000000002</v>
      </c>
      <c r="CZ187">
        <f>AE187</f>
        <v>8660.11</v>
      </c>
      <c r="DA187">
        <f>AI187</f>
        <v>8.02</v>
      </c>
      <c r="DB187">
        <f t="shared" si="36"/>
        <v>1463.56</v>
      </c>
      <c r="DC187">
        <f t="shared" si="37"/>
        <v>0</v>
      </c>
    </row>
    <row r="188" spans="1:107" x14ac:dyDescent="0.2">
      <c r="A188">
        <f>ROW(Source!A59)</f>
        <v>59</v>
      </c>
      <c r="B188">
        <v>30032641</v>
      </c>
      <c r="C188">
        <v>30033801</v>
      </c>
      <c r="D188">
        <v>22150722</v>
      </c>
      <c r="E188">
        <v>1</v>
      </c>
      <c r="F188">
        <v>1</v>
      </c>
      <c r="G188">
        <v>1</v>
      </c>
      <c r="H188">
        <v>3</v>
      </c>
      <c r="I188" t="s">
        <v>623</v>
      </c>
      <c r="J188" t="s">
        <v>624</v>
      </c>
      <c r="K188" t="s">
        <v>625</v>
      </c>
      <c r="L188">
        <v>1348</v>
      </c>
      <c r="N188">
        <v>1009</v>
      </c>
      <c r="O188" t="s">
        <v>134</v>
      </c>
      <c r="P188" t="s">
        <v>134</v>
      </c>
      <c r="Q188">
        <v>1000</v>
      </c>
      <c r="W188">
        <v>0</v>
      </c>
      <c r="X188">
        <v>-148970551</v>
      </c>
      <c r="Y188">
        <v>0.45200000000000001</v>
      </c>
      <c r="AA188">
        <v>97582.87</v>
      </c>
      <c r="AB188">
        <v>0</v>
      </c>
      <c r="AC188">
        <v>0</v>
      </c>
      <c r="AD188">
        <v>0</v>
      </c>
      <c r="AE188">
        <v>12167.44</v>
      </c>
      <c r="AF188">
        <v>0</v>
      </c>
      <c r="AG188">
        <v>0</v>
      </c>
      <c r="AH188">
        <v>0</v>
      </c>
      <c r="AI188">
        <v>8.02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0.45200000000000001</v>
      </c>
      <c r="AU188" t="s">
        <v>3</v>
      </c>
      <c r="AV188">
        <v>0</v>
      </c>
      <c r="AW188">
        <v>2</v>
      </c>
      <c r="AX188">
        <v>30033809</v>
      </c>
      <c r="AY188">
        <v>1</v>
      </c>
      <c r="AZ188">
        <v>0</v>
      </c>
      <c r="BA188">
        <v>190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Y188*Source!I59</f>
        <v>0.62375999999999998</v>
      </c>
      <c r="CY188">
        <f>AA188</f>
        <v>97582.87</v>
      </c>
      <c r="CZ188">
        <f>AE188</f>
        <v>12167.44</v>
      </c>
      <c r="DA188">
        <f>AI188</f>
        <v>8.02</v>
      </c>
      <c r="DB188">
        <f t="shared" si="36"/>
        <v>5499.68</v>
      </c>
      <c r="DC188">
        <f t="shared" si="37"/>
        <v>0</v>
      </c>
    </row>
    <row r="189" spans="1:107" x14ac:dyDescent="0.2">
      <c r="A189">
        <f>ROW(Source!A60)</f>
        <v>60</v>
      </c>
      <c r="B189">
        <v>30032641</v>
      </c>
      <c r="C189">
        <v>30033810</v>
      </c>
      <c r="D189">
        <v>10214603</v>
      </c>
      <c r="E189">
        <v>1</v>
      </c>
      <c r="F189">
        <v>1</v>
      </c>
      <c r="G189">
        <v>1</v>
      </c>
      <c r="H189">
        <v>1</v>
      </c>
      <c r="I189" t="s">
        <v>433</v>
      </c>
      <c r="J189" t="s">
        <v>3</v>
      </c>
      <c r="K189" t="s">
        <v>434</v>
      </c>
      <c r="L189">
        <v>1369</v>
      </c>
      <c r="N189">
        <v>1013</v>
      </c>
      <c r="O189" t="s">
        <v>420</v>
      </c>
      <c r="P189" t="s">
        <v>420</v>
      </c>
      <c r="Q189">
        <v>1</v>
      </c>
      <c r="W189">
        <v>0</v>
      </c>
      <c r="X189">
        <v>1784516707</v>
      </c>
      <c r="Y189">
        <v>36.799999999999997</v>
      </c>
      <c r="AA189">
        <v>0</v>
      </c>
      <c r="AB189">
        <v>0</v>
      </c>
      <c r="AC189">
        <v>0</v>
      </c>
      <c r="AD189">
        <v>247.64</v>
      </c>
      <c r="AE189">
        <v>0</v>
      </c>
      <c r="AF189">
        <v>0</v>
      </c>
      <c r="AG189">
        <v>0</v>
      </c>
      <c r="AH189">
        <v>8.23</v>
      </c>
      <c r="AI189">
        <v>1</v>
      </c>
      <c r="AJ189">
        <v>1</v>
      </c>
      <c r="AK189">
        <v>1</v>
      </c>
      <c r="AL189">
        <v>30.09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36.799999999999997</v>
      </c>
      <c r="AU189" t="s">
        <v>3</v>
      </c>
      <c r="AV189">
        <v>1</v>
      </c>
      <c r="AW189">
        <v>2</v>
      </c>
      <c r="AX189">
        <v>30033813</v>
      </c>
      <c r="AY189">
        <v>1</v>
      </c>
      <c r="AZ189">
        <v>0</v>
      </c>
      <c r="BA189">
        <v>191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Y189*Source!I60</f>
        <v>22.08</v>
      </c>
      <c r="CY189">
        <f>AD189</f>
        <v>247.64</v>
      </c>
      <c r="CZ189">
        <f>AH189</f>
        <v>8.23</v>
      </c>
      <c r="DA189">
        <f>AL189</f>
        <v>30.09</v>
      </c>
      <c r="DB189">
        <f t="shared" si="36"/>
        <v>302.86</v>
      </c>
      <c r="DC189">
        <f t="shared" si="37"/>
        <v>0</v>
      </c>
    </row>
    <row r="190" spans="1:107" x14ac:dyDescent="0.2">
      <c r="A190">
        <f>ROW(Source!A60)</f>
        <v>60</v>
      </c>
      <c r="B190">
        <v>30032641</v>
      </c>
      <c r="C190">
        <v>30033810</v>
      </c>
      <c r="D190">
        <v>22148179</v>
      </c>
      <c r="E190">
        <v>1</v>
      </c>
      <c r="F190">
        <v>1</v>
      </c>
      <c r="G190">
        <v>1</v>
      </c>
      <c r="H190">
        <v>2</v>
      </c>
      <c r="I190" t="s">
        <v>444</v>
      </c>
      <c r="J190" t="s">
        <v>445</v>
      </c>
      <c r="K190" t="s">
        <v>446</v>
      </c>
      <c r="L190">
        <v>1368</v>
      </c>
      <c r="N190">
        <v>1011</v>
      </c>
      <c r="O190" t="s">
        <v>424</v>
      </c>
      <c r="P190" t="s">
        <v>424</v>
      </c>
      <c r="Q190">
        <v>1</v>
      </c>
      <c r="W190">
        <v>0</v>
      </c>
      <c r="X190">
        <v>-1931461795</v>
      </c>
      <c r="Y190">
        <v>0.13</v>
      </c>
      <c r="AA190">
        <v>0</v>
      </c>
      <c r="AB190">
        <v>959.26</v>
      </c>
      <c r="AC190">
        <v>0</v>
      </c>
      <c r="AD190">
        <v>0</v>
      </c>
      <c r="AE190">
        <v>0</v>
      </c>
      <c r="AF190">
        <v>91.62</v>
      </c>
      <c r="AG190">
        <v>0</v>
      </c>
      <c r="AH190">
        <v>0</v>
      </c>
      <c r="AI190">
        <v>1</v>
      </c>
      <c r="AJ190">
        <v>10.47</v>
      </c>
      <c r="AK190">
        <v>30.09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0.13</v>
      </c>
      <c r="AU190" t="s">
        <v>3</v>
      </c>
      <c r="AV190">
        <v>0</v>
      </c>
      <c r="AW190">
        <v>2</v>
      </c>
      <c r="AX190">
        <v>30033814</v>
      </c>
      <c r="AY190">
        <v>1</v>
      </c>
      <c r="AZ190">
        <v>0</v>
      </c>
      <c r="BA190">
        <v>192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Y190*Source!I60</f>
        <v>7.8E-2</v>
      </c>
      <c r="CY190">
        <f>AB190</f>
        <v>959.26</v>
      </c>
      <c r="CZ190">
        <f>AF190</f>
        <v>91.62</v>
      </c>
      <c r="DA190">
        <f>AJ190</f>
        <v>10.47</v>
      </c>
      <c r="DB190">
        <f t="shared" si="36"/>
        <v>11.91</v>
      </c>
      <c r="DC190">
        <f t="shared" si="37"/>
        <v>0</v>
      </c>
    </row>
    <row r="191" spans="1:107" x14ac:dyDescent="0.2">
      <c r="A191">
        <f>ROW(Source!A60)</f>
        <v>60</v>
      </c>
      <c r="B191">
        <v>30032641</v>
      </c>
      <c r="C191">
        <v>30033810</v>
      </c>
      <c r="D191">
        <v>22149790</v>
      </c>
      <c r="E191">
        <v>1</v>
      </c>
      <c r="F191">
        <v>1</v>
      </c>
      <c r="G191">
        <v>1</v>
      </c>
      <c r="H191">
        <v>3</v>
      </c>
      <c r="I191" t="s">
        <v>504</v>
      </c>
      <c r="J191" t="s">
        <v>505</v>
      </c>
      <c r="K191" t="s">
        <v>506</v>
      </c>
      <c r="L191">
        <v>1348</v>
      </c>
      <c r="N191">
        <v>1009</v>
      </c>
      <c r="O191" t="s">
        <v>134</v>
      </c>
      <c r="P191" t="s">
        <v>134</v>
      </c>
      <c r="Q191">
        <v>1000</v>
      </c>
      <c r="W191">
        <v>0</v>
      </c>
      <c r="X191">
        <v>2114804490</v>
      </c>
      <c r="Y191">
        <v>5.0000000000000001E-4</v>
      </c>
      <c r="AA191">
        <v>38862.589999999997</v>
      </c>
      <c r="AB191">
        <v>0</v>
      </c>
      <c r="AC191">
        <v>0</v>
      </c>
      <c r="AD191">
        <v>0</v>
      </c>
      <c r="AE191">
        <v>4845.71</v>
      </c>
      <c r="AF191">
        <v>0</v>
      </c>
      <c r="AG191">
        <v>0</v>
      </c>
      <c r="AH191">
        <v>0</v>
      </c>
      <c r="AI191">
        <v>8.02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5.0000000000000001E-4</v>
      </c>
      <c r="AU191" t="s">
        <v>3</v>
      </c>
      <c r="AV191">
        <v>0</v>
      </c>
      <c r="AW191">
        <v>2</v>
      </c>
      <c r="AX191">
        <v>30033815</v>
      </c>
      <c r="AY191">
        <v>1</v>
      </c>
      <c r="AZ191">
        <v>0</v>
      </c>
      <c r="BA191">
        <v>193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Y191*Source!I60</f>
        <v>2.9999999999999997E-4</v>
      </c>
      <c r="CY191">
        <f>AA191</f>
        <v>38862.589999999997</v>
      </c>
      <c r="CZ191">
        <f>AE191</f>
        <v>4845.71</v>
      </c>
      <c r="DA191">
        <f>AI191</f>
        <v>8.02</v>
      </c>
      <c r="DB191">
        <f t="shared" si="36"/>
        <v>2.42</v>
      </c>
      <c r="DC191">
        <f t="shared" si="37"/>
        <v>0</v>
      </c>
    </row>
    <row r="192" spans="1:107" x14ac:dyDescent="0.2">
      <c r="A192">
        <f>ROW(Source!A60)</f>
        <v>60</v>
      </c>
      <c r="B192">
        <v>30032641</v>
      </c>
      <c r="C192">
        <v>30033810</v>
      </c>
      <c r="D192">
        <v>22168779</v>
      </c>
      <c r="E192">
        <v>1</v>
      </c>
      <c r="F192">
        <v>1</v>
      </c>
      <c r="G192">
        <v>1</v>
      </c>
      <c r="H192">
        <v>3</v>
      </c>
      <c r="I192" t="s">
        <v>660</v>
      </c>
      <c r="J192" t="s">
        <v>661</v>
      </c>
      <c r="K192" t="s">
        <v>662</v>
      </c>
      <c r="L192">
        <v>1301</v>
      </c>
      <c r="N192">
        <v>1003</v>
      </c>
      <c r="O192" t="s">
        <v>663</v>
      </c>
      <c r="P192" t="s">
        <v>663</v>
      </c>
      <c r="Q192">
        <v>1</v>
      </c>
      <c r="W192">
        <v>0</v>
      </c>
      <c r="X192">
        <v>-1159894358</v>
      </c>
      <c r="Y192">
        <v>114.5</v>
      </c>
      <c r="AA192">
        <v>479.68</v>
      </c>
      <c r="AB192">
        <v>0</v>
      </c>
      <c r="AC192">
        <v>0</v>
      </c>
      <c r="AD192">
        <v>0</v>
      </c>
      <c r="AE192">
        <v>59.81</v>
      </c>
      <c r="AF192">
        <v>0</v>
      </c>
      <c r="AG192">
        <v>0</v>
      </c>
      <c r="AH192">
        <v>0</v>
      </c>
      <c r="AI192">
        <v>8.02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114.5</v>
      </c>
      <c r="AU192" t="s">
        <v>3</v>
      </c>
      <c r="AV192">
        <v>0</v>
      </c>
      <c r="AW192">
        <v>2</v>
      </c>
      <c r="AX192">
        <v>30033816</v>
      </c>
      <c r="AY192">
        <v>1</v>
      </c>
      <c r="AZ192">
        <v>0</v>
      </c>
      <c r="BA192">
        <v>194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Y192*Source!I60</f>
        <v>68.7</v>
      </c>
      <c r="CY192">
        <f>AA192</f>
        <v>479.68</v>
      </c>
      <c r="CZ192">
        <f>AE192</f>
        <v>59.81</v>
      </c>
      <c r="DA192">
        <f>AI192</f>
        <v>8.02</v>
      </c>
      <c r="DB192">
        <f t="shared" si="36"/>
        <v>6848.25</v>
      </c>
      <c r="DC192">
        <f t="shared" si="37"/>
        <v>0</v>
      </c>
    </row>
    <row r="193" spans="1:107" x14ac:dyDescent="0.2">
      <c r="A193">
        <f>ROW(Source!A61)</f>
        <v>61</v>
      </c>
      <c r="B193">
        <v>30032641</v>
      </c>
      <c r="C193">
        <v>30033811</v>
      </c>
      <c r="D193">
        <v>10214603</v>
      </c>
      <c r="E193">
        <v>1</v>
      </c>
      <c r="F193">
        <v>1</v>
      </c>
      <c r="G193">
        <v>1</v>
      </c>
      <c r="H193">
        <v>1</v>
      </c>
      <c r="I193" t="s">
        <v>433</v>
      </c>
      <c r="J193" t="s">
        <v>3</v>
      </c>
      <c r="K193" t="s">
        <v>434</v>
      </c>
      <c r="L193">
        <v>1369</v>
      </c>
      <c r="N193">
        <v>1013</v>
      </c>
      <c r="O193" t="s">
        <v>420</v>
      </c>
      <c r="P193" t="s">
        <v>420</v>
      </c>
      <c r="Q193">
        <v>1</v>
      </c>
      <c r="W193">
        <v>0</v>
      </c>
      <c r="X193">
        <v>1784516707</v>
      </c>
      <c r="Y193">
        <v>53.1</v>
      </c>
      <c r="AA193">
        <v>0</v>
      </c>
      <c r="AB193">
        <v>0</v>
      </c>
      <c r="AC193">
        <v>0</v>
      </c>
      <c r="AD193">
        <v>247.64</v>
      </c>
      <c r="AE193">
        <v>0</v>
      </c>
      <c r="AF193">
        <v>0</v>
      </c>
      <c r="AG193">
        <v>0</v>
      </c>
      <c r="AH193">
        <v>8.23</v>
      </c>
      <c r="AI193">
        <v>1</v>
      </c>
      <c r="AJ193">
        <v>1</v>
      </c>
      <c r="AK193">
        <v>1</v>
      </c>
      <c r="AL193">
        <v>30.09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53.1</v>
      </c>
      <c r="AU193" t="s">
        <v>3</v>
      </c>
      <c r="AV193">
        <v>1</v>
      </c>
      <c r="AW193">
        <v>2</v>
      </c>
      <c r="AX193">
        <v>30033817</v>
      </c>
      <c r="AY193">
        <v>1</v>
      </c>
      <c r="AZ193">
        <v>0</v>
      </c>
      <c r="BA193">
        <v>195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Y193*Source!I61</f>
        <v>4.2480000000000002</v>
      </c>
      <c r="CY193">
        <f>AD193</f>
        <v>247.64</v>
      </c>
      <c r="CZ193">
        <f>AH193</f>
        <v>8.23</v>
      </c>
      <c r="DA193">
        <f>AL193</f>
        <v>30.09</v>
      </c>
      <c r="DB193">
        <f t="shared" si="36"/>
        <v>437.01</v>
      </c>
      <c r="DC193">
        <f t="shared" si="37"/>
        <v>0</v>
      </c>
    </row>
    <row r="194" spans="1:107" x14ac:dyDescent="0.2">
      <c r="A194">
        <f>ROW(Source!A61)</f>
        <v>61</v>
      </c>
      <c r="B194">
        <v>30032641</v>
      </c>
      <c r="C194">
        <v>30033811</v>
      </c>
      <c r="D194">
        <v>22148179</v>
      </c>
      <c r="E194">
        <v>1</v>
      </c>
      <c r="F194">
        <v>1</v>
      </c>
      <c r="G194">
        <v>1</v>
      </c>
      <c r="H194">
        <v>2</v>
      </c>
      <c r="I194" t="s">
        <v>444</v>
      </c>
      <c r="J194" t="s">
        <v>445</v>
      </c>
      <c r="K194" t="s">
        <v>446</v>
      </c>
      <c r="L194">
        <v>1368</v>
      </c>
      <c r="N194">
        <v>1011</v>
      </c>
      <c r="O194" t="s">
        <v>424</v>
      </c>
      <c r="P194" t="s">
        <v>424</v>
      </c>
      <c r="Q194">
        <v>1</v>
      </c>
      <c r="W194">
        <v>0</v>
      </c>
      <c r="X194">
        <v>-1931461795</v>
      </c>
      <c r="Y194">
        <v>0.08</v>
      </c>
      <c r="AA194">
        <v>0</v>
      </c>
      <c r="AB194">
        <v>959.26</v>
      </c>
      <c r="AC194">
        <v>0</v>
      </c>
      <c r="AD194">
        <v>0</v>
      </c>
      <c r="AE194">
        <v>0</v>
      </c>
      <c r="AF194">
        <v>91.62</v>
      </c>
      <c r="AG194">
        <v>0</v>
      </c>
      <c r="AH194">
        <v>0</v>
      </c>
      <c r="AI194">
        <v>1</v>
      </c>
      <c r="AJ194">
        <v>10.47</v>
      </c>
      <c r="AK194">
        <v>30.09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0.08</v>
      </c>
      <c r="AU194" t="s">
        <v>3</v>
      </c>
      <c r="AV194">
        <v>0</v>
      </c>
      <c r="AW194">
        <v>2</v>
      </c>
      <c r="AX194">
        <v>30033818</v>
      </c>
      <c r="AY194">
        <v>1</v>
      </c>
      <c r="AZ194">
        <v>0</v>
      </c>
      <c r="BA194">
        <v>196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Y194*Source!I61</f>
        <v>6.4000000000000003E-3</v>
      </c>
      <c r="CY194">
        <f>AB194</f>
        <v>959.26</v>
      </c>
      <c r="CZ194">
        <f>AF194</f>
        <v>91.62</v>
      </c>
      <c r="DA194">
        <f>AJ194</f>
        <v>10.47</v>
      </c>
      <c r="DB194">
        <f t="shared" si="36"/>
        <v>7.33</v>
      </c>
      <c r="DC194">
        <f t="shared" si="37"/>
        <v>0</v>
      </c>
    </row>
    <row r="195" spans="1:107" x14ac:dyDescent="0.2">
      <c r="A195">
        <f>ROW(Source!A61)</f>
        <v>61</v>
      </c>
      <c r="B195">
        <v>30032641</v>
      </c>
      <c r="C195">
        <v>30033811</v>
      </c>
      <c r="D195">
        <v>22149790</v>
      </c>
      <c r="E195">
        <v>1</v>
      </c>
      <c r="F195">
        <v>1</v>
      </c>
      <c r="G195">
        <v>1</v>
      </c>
      <c r="H195">
        <v>3</v>
      </c>
      <c r="I195" t="s">
        <v>504</v>
      </c>
      <c r="J195" t="s">
        <v>505</v>
      </c>
      <c r="K195" t="s">
        <v>506</v>
      </c>
      <c r="L195">
        <v>1348</v>
      </c>
      <c r="N195">
        <v>1009</v>
      </c>
      <c r="O195" t="s">
        <v>134</v>
      </c>
      <c r="P195" t="s">
        <v>134</v>
      </c>
      <c r="Q195">
        <v>1000</v>
      </c>
      <c r="W195">
        <v>0</v>
      </c>
      <c r="X195">
        <v>2114804490</v>
      </c>
      <c r="Y195">
        <v>4.0000000000000002E-4</v>
      </c>
      <c r="AA195">
        <v>38862.589999999997</v>
      </c>
      <c r="AB195">
        <v>0</v>
      </c>
      <c r="AC195">
        <v>0</v>
      </c>
      <c r="AD195">
        <v>0</v>
      </c>
      <c r="AE195">
        <v>4845.71</v>
      </c>
      <c r="AF195">
        <v>0</v>
      </c>
      <c r="AG195">
        <v>0</v>
      </c>
      <c r="AH195">
        <v>0</v>
      </c>
      <c r="AI195">
        <v>8.02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4.0000000000000002E-4</v>
      </c>
      <c r="AU195" t="s">
        <v>3</v>
      </c>
      <c r="AV195">
        <v>0</v>
      </c>
      <c r="AW195">
        <v>2</v>
      </c>
      <c r="AX195">
        <v>30033819</v>
      </c>
      <c r="AY195">
        <v>1</v>
      </c>
      <c r="AZ195">
        <v>0</v>
      </c>
      <c r="BA195">
        <v>197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Y195*Source!I61</f>
        <v>3.2000000000000005E-5</v>
      </c>
      <c r="CY195">
        <f>AA195</f>
        <v>38862.589999999997</v>
      </c>
      <c r="CZ195">
        <f>AE195</f>
        <v>4845.71</v>
      </c>
      <c r="DA195">
        <f>AI195</f>
        <v>8.02</v>
      </c>
      <c r="DB195">
        <f t="shared" si="36"/>
        <v>1.94</v>
      </c>
      <c r="DC195">
        <f t="shared" si="37"/>
        <v>0</v>
      </c>
    </row>
    <row r="196" spans="1:107" x14ac:dyDescent="0.2">
      <c r="A196">
        <f>ROW(Source!A61)</f>
        <v>61</v>
      </c>
      <c r="B196">
        <v>30032641</v>
      </c>
      <c r="C196">
        <v>30033811</v>
      </c>
      <c r="D196">
        <v>22173965</v>
      </c>
      <c r="E196">
        <v>1</v>
      </c>
      <c r="F196">
        <v>1</v>
      </c>
      <c r="G196">
        <v>1</v>
      </c>
      <c r="H196">
        <v>3</v>
      </c>
      <c r="I196" t="s">
        <v>664</v>
      </c>
      <c r="J196" t="s">
        <v>665</v>
      </c>
      <c r="K196" t="s">
        <v>666</v>
      </c>
      <c r="L196">
        <v>1354</v>
      </c>
      <c r="N196">
        <v>1010</v>
      </c>
      <c r="O196" t="s">
        <v>251</v>
      </c>
      <c r="P196" t="s">
        <v>251</v>
      </c>
      <c r="Q196">
        <v>1</v>
      </c>
      <c r="W196">
        <v>0</v>
      </c>
      <c r="X196">
        <v>1479814738</v>
      </c>
      <c r="Y196">
        <v>100</v>
      </c>
      <c r="AA196">
        <v>591.23</v>
      </c>
      <c r="AB196">
        <v>0</v>
      </c>
      <c r="AC196">
        <v>0</v>
      </c>
      <c r="AD196">
        <v>0</v>
      </c>
      <c r="AE196">
        <v>73.72</v>
      </c>
      <c r="AF196">
        <v>0</v>
      </c>
      <c r="AG196">
        <v>0</v>
      </c>
      <c r="AH196">
        <v>0</v>
      </c>
      <c r="AI196">
        <v>8.02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100</v>
      </c>
      <c r="AU196" t="s">
        <v>3</v>
      </c>
      <c r="AV196">
        <v>0</v>
      </c>
      <c r="AW196">
        <v>2</v>
      </c>
      <c r="AX196">
        <v>30033820</v>
      </c>
      <c r="AY196">
        <v>1</v>
      </c>
      <c r="AZ196">
        <v>0</v>
      </c>
      <c r="BA196">
        <v>198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Y196*Source!I61</f>
        <v>8</v>
      </c>
      <c r="CY196">
        <f>AA196</f>
        <v>591.23</v>
      </c>
      <c r="CZ196">
        <f>AE196</f>
        <v>73.72</v>
      </c>
      <c r="DA196">
        <f>AI196</f>
        <v>8.02</v>
      </c>
      <c r="DB196">
        <f t="shared" si="36"/>
        <v>7372</v>
      </c>
      <c r="DC196">
        <f t="shared" si="37"/>
        <v>0</v>
      </c>
    </row>
    <row r="197" spans="1:107" x14ac:dyDescent="0.2">
      <c r="A197">
        <f>ROW(Source!A62)</f>
        <v>62</v>
      </c>
      <c r="B197">
        <v>30032641</v>
      </c>
      <c r="C197">
        <v>30033825</v>
      </c>
      <c r="D197">
        <v>10214603</v>
      </c>
      <c r="E197">
        <v>1</v>
      </c>
      <c r="F197">
        <v>1</v>
      </c>
      <c r="G197">
        <v>1</v>
      </c>
      <c r="H197">
        <v>1</v>
      </c>
      <c r="I197" t="s">
        <v>433</v>
      </c>
      <c r="J197" t="s">
        <v>3</v>
      </c>
      <c r="K197" t="s">
        <v>434</v>
      </c>
      <c r="L197">
        <v>1369</v>
      </c>
      <c r="N197">
        <v>1013</v>
      </c>
      <c r="O197" t="s">
        <v>420</v>
      </c>
      <c r="P197" t="s">
        <v>420</v>
      </c>
      <c r="Q197">
        <v>1</v>
      </c>
      <c r="W197">
        <v>0</v>
      </c>
      <c r="X197">
        <v>1784516707</v>
      </c>
      <c r="Y197">
        <v>63.9</v>
      </c>
      <c r="AA197">
        <v>0</v>
      </c>
      <c r="AB197">
        <v>0</v>
      </c>
      <c r="AC197">
        <v>0</v>
      </c>
      <c r="AD197">
        <v>247.64</v>
      </c>
      <c r="AE197">
        <v>0</v>
      </c>
      <c r="AF197">
        <v>0</v>
      </c>
      <c r="AG197">
        <v>0</v>
      </c>
      <c r="AH197">
        <v>8.23</v>
      </c>
      <c r="AI197">
        <v>1</v>
      </c>
      <c r="AJ197">
        <v>1</v>
      </c>
      <c r="AK197">
        <v>1</v>
      </c>
      <c r="AL197">
        <v>30.09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63.9</v>
      </c>
      <c r="AU197" t="s">
        <v>3</v>
      </c>
      <c r="AV197">
        <v>1</v>
      </c>
      <c r="AW197">
        <v>2</v>
      </c>
      <c r="AX197">
        <v>30033826</v>
      </c>
      <c r="AY197">
        <v>1</v>
      </c>
      <c r="AZ197">
        <v>0</v>
      </c>
      <c r="BA197">
        <v>199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Y197*Source!I62</f>
        <v>10.224</v>
      </c>
      <c r="CY197">
        <f>AD197</f>
        <v>247.64</v>
      </c>
      <c r="CZ197">
        <f>AH197</f>
        <v>8.23</v>
      </c>
      <c r="DA197">
        <f>AL197</f>
        <v>30.09</v>
      </c>
      <c r="DB197">
        <f t="shared" si="36"/>
        <v>525.9</v>
      </c>
      <c r="DC197">
        <f t="shared" si="37"/>
        <v>0</v>
      </c>
    </row>
    <row r="198" spans="1:107" x14ac:dyDescent="0.2">
      <c r="A198">
        <f>ROW(Source!A62)</f>
        <v>62</v>
      </c>
      <c r="B198">
        <v>30032641</v>
      </c>
      <c r="C198">
        <v>30033825</v>
      </c>
      <c r="D198">
        <v>22148179</v>
      </c>
      <c r="E198">
        <v>1</v>
      </c>
      <c r="F198">
        <v>1</v>
      </c>
      <c r="G198">
        <v>1</v>
      </c>
      <c r="H198">
        <v>2</v>
      </c>
      <c r="I198" t="s">
        <v>444</v>
      </c>
      <c r="J198" t="s">
        <v>445</v>
      </c>
      <c r="K198" t="s">
        <v>446</v>
      </c>
      <c r="L198">
        <v>1368</v>
      </c>
      <c r="N198">
        <v>1011</v>
      </c>
      <c r="O198" t="s">
        <v>424</v>
      </c>
      <c r="P198" t="s">
        <v>424</v>
      </c>
      <c r="Q198">
        <v>1</v>
      </c>
      <c r="W198">
        <v>0</v>
      </c>
      <c r="X198">
        <v>-1931461795</v>
      </c>
      <c r="Y198">
        <v>0.08</v>
      </c>
      <c r="AA198">
        <v>0</v>
      </c>
      <c r="AB198">
        <v>959.26</v>
      </c>
      <c r="AC198">
        <v>0</v>
      </c>
      <c r="AD198">
        <v>0</v>
      </c>
      <c r="AE198">
        <v>0</v>
      </c>
      <c r="AF198">
        <v>91.62</v>
      </c>
      <c r="AG198">
        <v>0</v>
      </c>
      <c r="AH198">
        <v>0</v>
      </c>
      <c r="AI198">
        <v>1</v>
      </c>
      <c r="AJ198">
        <v>10.47</v>
      </c>
      <c r="AK198">
        <v>30.09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0.08</v>
      </c>
      <c r="AU198" t="s">
        <v>3</v>
      </c>
      <c r="AV198">
        <v>0</v>
      </c>
      <c r="AW198">
        <v>2</v>
      </c>
      <c r="AX198">
        <v>30033827</v>
      </c>
      <c r="AY198">
        <v>1</v>
      </c>
      <c r="AZ198">
        <v>0</v>
      </c>
      <c r="BA198">
        <v>200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Y198*Source!I62</f>
        <v>1.2800000000000001E-2</v>
      </c>
      <c r="CY198">
        <f>AB198</f>
        <v>959.26</v>
      </c>
      <c r="CZ198">
        <f>AF198</f>
        <v>91.62</v>
      </c>
      <c r="DA198">
        <f>AJ198</f>
        <v>10.47</v>
      </c>
      <c r="DB198">
        <f t="shared" si="36"/>
        <v>7.33</v>
      </c>
      <c r="DC198">
        <f t="shared" si="37"/>
        <v>0</v>
      </c>
    </row>
    <row r="199" spans="1:107" x14ac:dyDescent="0.2">
      <c r="A199">
        <f>ROW(Source!A62)</f>
        <v>62</v>
      </c>
      <c r="B199">
        <v>30032641</v>
      </c>
      <c r="C199">
        <v>30033825</v>
      </c>
      <c r="D199">
        <v>22149790</v>
      </c>
      <c r="E199">
        <v>1</v>
      </c>
      <c r="F199">
        <v>1</v>
      </c>
      <c r="G199">
        <v>1</v>
      </c>
      <c r="H199">
        <v>3</v>
      </c>
      <c r="I199" t="s">
        <v>504</v>
      </c>
      <c r="J199" t="s">
        <v>505</v>
      </c>
      <c r="K199" t="s">
        <v>506</v>
      </c>
      <c r="L199">
        <v>1348</v>
      </c>
      <c r="N199">
        <v>1009</v>
      </c>
      <c r="O199" t="s">
        <v>134</v>
      </c>
      <c r="P199" t="s">
        <v>134</v>
      </c>
      <c r="Q199">
        <v>1000</v>
      </c>
      <c r="W199">
        <v>0</v>
      </c>
      <c r="X199">
        <v>2114804490</v>
      </c>
      <c r="Y199">
        <v>4.0000000000000002E-4</v>
      </c>
      <c r="AA199">
        <v>38862.589999999997</v>
      </c>
      <c r="AB199">
        <v>0</v>
      </c>
      <c r="AC199">
        <v>0</v>
      </c>
      <c r="AD199">
        <v>0</v>
      </c>
      <c r="AE199">
        <v>4845.71</v>
      </c>
      <c r="AF199">
        <v>0</v>
      </c>
      <c r="AG199">
        <v>0</v>
      </c>
      <c r="AH199">
        <v>0</v>
      </c>
      <c r="AI199">
        <v>8.02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4.0000000000000002E-4</v>
      </c>
      <c r="AU199" t="s">
        <v>3</v>
      </c>
      <c r="AV199">
        <v>0</v>
      </c>
      <c r="AW199">
        <v>2</v>
      </c>
      <c r="AX199">
        <v>30033828</v>
      </c>
      <c r="AY199">
        <v>1</v>
      </c>
      <c r="AZ199">
        <v>0</v>
      </c>
      <c r="BA199">
        <v>201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Y199*Source!I62</f>
        <v>6.4000000000000011E-5</v>
      </c>
      <c r="CY199">
        <f>AA199</f>
        <v>38862.589999999997</v>
      </c>
      <c r="CZ199">
        <f>AE199</f>
        <v>4845.71</v>
      </c>
      <c r="DA199">
        <f>AI199</f>
        <v>8.02</v>
      </c>
      <c r="DB199">
        <f t="shared" si="36"/>
        <v>1.94</v>
      </c>
      <c r="DC199">
        <f t="shared" si="37"/>
        <v>0</v>
      </c>
    </row>
    <row r="200" spans="1:107" x14ac:dyDescent="0.2">
      <c r="A200">
        <f>ROW(Source!A62)</f>
        <v>62</v>
      </c>
      <c r="B200">
        <v>30032641</v>
      </c>
      <c r="C200">
        <v>30033825</v>
      </c>
      <c r="D200">
        <v>22168780</v>
      </c>
      <c r="E200">
        <v>1</v>
      </c>
      <c r="F200">
        <v>1</v>
      </c>
      <c r="G200">
        <v>1</v>
      </c>
      <c r="H200">
        <v>3</v>
      </c>
      <c r="I200" t="s">
        <v>667</v>
      </c>
      <c r="J200" t="s">
        <v>668</v>
      </c>
      <c r="K200" t="s">
        <v>669</v>
      </c>
      <c r="L200">
        <v>1354</v>
      </c>
      <c r="N200">
        <v>1010</v>
      </c>
      <c r="O200" t="s">
        <v>251</v>
      </c>
      <c r="P200" t="s">
        <v>251</v>
      </c>
      <c r="Q200">
        <v>1</v>
      </c>
      <c r="W200">
        <v>0</v>
      </c>
      <c r="X200">
        <v>-2017610286</v>
      </c>
      <c r="Y200">
        <v>100</v>
      </c>
      <c r="AA200">
        <v>307.08999999999997</v>
      </c>
      <c r="AB200">
        <v>0</v>
      </c>
      <c r="AC200">
        <v>0</v>
      </c>
      <c r="AD200">
        <v>0</v>
      </c>
      <c r="AE200">
        <v>38.29</v>
      </c>
      <c r="AF200">
        <v>0</v>
      </c>
      <c r="AG200">
        <v>0</v>
      </c>
      <c r="AH200">
        <v>0</v>
      </c>
      <c r="AI200">
        <v>8.02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100</v>
      </c>
      <c r="AU200" t="s">
        <v>3</v>
      </c>
      <c r="AV200">
        <v>0</v>
      </c>
      <c r="AW200">
        <v>2</v>
      </c>
      <c r="AX200">
        <v>30033829</v>
      </c>
      <c r="AY200">
        <v>1</v>
      </c>
      <c r="AZ200">
        <v>0</v>
      </c>
      <c r="BA200">
        <v>202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Y200*Source!I62</f>
        <v>16</v>
      </c>
      <c r="CY200">
        <f>AA200</f>
        <v>307.08999999999997</v>
      </c>
      <c r="CZ200">
        <f>AE200</f>
        <v>38.29</v>
      </c>
      <c r="DA200">
        <f>AI200</f>
        <v>8.02</v>
      </c>
      <c r="DB200">
        <f t="shared" si="36"/>
        <v>3829</v>
      </c>
      <c r="DC200">
        <f t="shared" si="37"/>
        <v>0</v>
      </c>
    </row>
    <row r="201" spans="1:107" x14ac:dyDescent="0.2">
      <c r="A201">
        <f>ROW(Source!A63)</f>
        <v>63</v>
      </c>
      <c r="B201">
        <v>30032641</v>
      </c>
      <c r="C201">
        <v>30033812</v>
      </c>
      <c r="D201">
        <v>10214603</v>
      </c>
      <c r="E201">
        <v>1</v>
      </c>
      <c r="F201">
        <v>1</v>
      </c>
      <c r="G201">
        <v>1</v>
      </c>
      <c r="H201">
        <v>1</v>
      </c>
      <c r="I201" t="s">
        <v>433</v>
      </c>
      <c r="J201" t="s">
        <v>3</v>
      </c>
      <c r="K201" t="s">
        <v>434</v>
      </c>
      <c r="L201">
        <v>1369</v>
      </c>
      <c r="N201">
        <v>1013</v>
      </c>
      <c r="O201" t="s">
        <v>420</v>
      </c>
      <c r="P201" t="s">
        <v>420</v>
      </c>
      <c r="Q201">
        <v>1</v>
      </c>
      <c r="W201">
        <v>0</v>
      </c>
      <c r="X201">
        <v>1784516707</v>
      </c>
      <c r="Y201">
        <v>53.1</v>
      </c>
      <c r="AA201">
        <v>0</v>
      </c>
      <c r="AB201">
        <v>0</v>
      </c>
      <c r="AC201">
        <v>0</v>
      </c>
      <c r="AD201">
        <v>247.64</v>
      </c>
      <c r="AE201">
        <v>0</v>
      </c>
      <c r="AF201">
        <v>0</v>
      </c>
      <c r="AG201">
        <v>0</v>
      </c>
      <c r="AH201">
        <v>8.23</v>
      </c>
      <c r="AI201">
        <v>1</v>
      </c>
      <c r="AJ201">
        <v>1</v>
      </c>
      <c r="AK201">
        <v>1</v>
      </c>
      <c r="AL201">
        <v>30.09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53.1</v>
      </c>
      <c r="AU201" t="s">
        <v>3</v>
      </c>
      <c r="AV201">
        <v>1</v>
      </c>
      <c r="AW201">
        <v>2</v>
      </c>
      <c r="AX201">
        <v>30033821</v>
      </c>
      <c r="AY201">
        <v>1</v>
      </c>
      <c r="AZ201">
        <v>0</v>
      </c>
      <c r="BA201">
        <v>203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Y201*Source!I63</f>
        <v>4.2480000000000002</v>
      </c>
      <c r="CY201">
        <f>AD201</f>
        <v>247.64</v>
      </c>
      <c r="CZ201">
        <f>AH201</f>
        <v>8.23</v>
      </c>
      <c r="DA201">
        <f>AL201</f>
        <v>30.09</v>
      </c>
      <c r="DB201">
        <f t="shared" si="36"/>
        <v>437.01</v>
      </c>
      <c r="DC201">
        <f t="shared" si="37"/>
        <v>0</v>
      </c>
    </row>
    <row r="202" spans="1:107" x14ac:dyDescent="0.2">
      <c r="A202">
        <f>ROW(Source!A63)</f>
        <v>63</v>
      </c>
      <c r="B202">
        <v>30032641</v>
      </c>
      <c r="C202">
        <v>30033812</v>
      </c>
      <c r="D202">
        <v>22148179</v>
      </c>
      <c r="E202">
        <v>1</v>
      </c>
      <c r="F202">
        <v>1</v>
      </c>
      <c r="G202">
        <v>1</v>
      </c>
      <c r="H202">
        <v>2</v>
      </c>
      <c r="I202" t="s">
        <v>444</v>
      </c>
      <c r="J202" t="s">
        <v>445</v>
      </c>
      <c r="K202" t="s">
        <v>446</v>
      </c>
      <c r="L202">
        <v>1368</v>
      </c>
      <c r="N202">
        <v>1011</v>
      </c>
      <c r="O202" t="s">
        <v>424</v>
      </c>
      <c r="P202" t="s">
        <v>424</v>
      </c>
      <c r="Q202">
        <v>1</v>
      </c>
      <c r="W202">
        <v>0</v>
      </c>
      <c r="X202">
        <v>-1931461795</v>
      </c>
      <c r="Y202">
        <v>0.08</v>
      </c>
      <c r="AA202">
        <v>0</v>
      </c>
      <c r="AB202">
        <v>959.26</v>
      </c>
      <c r="AC202">
        <v>0</v>
      </c>
      <c r="AD202">
        <v>0</v>
      </c>
      <c r="AE202">
        <v>0</v>
      </c>
      <c r="AF202">
        <v>91.62</v>
      </c>
      <c r="AG202">
        <v>0</v>
      </c>
      <c r="AH202">
        <v>0</v>
      </c>
      <c r="AI202">
        <v>1</v>
      </c>
      <c r="AJ202">
        <v>10.47</v>
      </c>
      <c r="AK202">
        <v>30.09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0.08</v>
      </c>
      <c r="AU202" t="s">
        <v>3</v>
      </c>
      <c r="AV202">
        <v>0</v>
      </c>
      <c r="AW202">
        <v>2</v>
      </c>
      <c r="AX202">
        <v>30033822</v>
      </c>
      <c r="AY202">
        <v>1</v>
      </c>
      <c r="AZ202">
        <v>0</v>
      </c>
      <c r="BA202">
        <v>204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Y202*Source!I63</f>
        <v>6.4000000000000003E-3</v>
      </c>
      <c r="CY202">
        <f>AB202</f>
        <v>959.26</v>
      </c>
      <c r="CZ202">
        <f>AF202</f>
        <v>91.62</v>
      </c>
      <c r="DA202">
        <f>AJ202</f>
        <v>10.47</v>
      </c>
      <c r="DB202">
        <f t="shared" si="36"/>
        <v>7.33</v>
      </c>
      <c r="DC202">
        <f t="shared" si="37"/>
        <v>0</v>
      </c>
    </row>
    <row r="203" spans="1:107" x14ac:dyDescent="0.2">
      <c r="A203">
        <f>ROW(Source!A63)</f>
        <v>63</v>
      </c>
      <c r="B203">
        <v>30032641</v>
      </c>
      <c r="C203">
        <v>30033812</v>
      </c>
      <c r="D203">
        <v>22149790</v>
      </c>
      <c r="E203">
        <v>1</v>
      </c>
      <c r="F203">
        <v>1</v>
      </c>
      <c r="G203">
        <v>1</v>
      </c>
      <c r="H203">
        <v>3</v>
      </c>
      <c r="I203" t="s">
        <v>504</v>
      </c>
      <c r="J203" t="s">
        <v>505</v>
      </c>
      <c r="K203" t="s">
        <v>506</v>
      </c>
      <c r="L203">
        <v>1348</v>
      </c>
      <c r="N203">
        <v>1009</v>
      </c>
      <c r="O203" t="s">
        <v>134</v>
      </c>
      <c r="P203" t="s">
        <v>134</v>
      </c>
      <c r="Q203">
        <v>1000</v>
      </c>
      <c r="W203">
        <v>0</v>
      </c>
      <c r="X203">
        <v>2114804490</v>
      </c>
      <c r="Y203">
        <v>4.0000000000000002E-4</v>
      </c>
      <c r="AA203">
        <v>38862.589999999997</v>
      </c>
      <c r="AB203">
        <v>0</v>
      </c>
      <c r="AC203">
        <v>0</v>
      </c>
      <c r="AD203">
        <v>0</v>
      </c>
      <c r="AE203">
        <v>4845.71</v>
      </c>
      <c r="AF203">
        <v>0</v>
      </c>
      <c r="AG203">
        <v>0</v>
      </c>
      <c r="AH203">
        <v>0</v>
      </c>
      <c r="AI203">
        <v>8.02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4.0000000000000002E-4</v>
      </c>
      <c r="AU203" t="s">
        <v>3</v>
      </c>
      <c r="AV203">
        <v>0</v>
      </c>
      <c r="AW203">
        <v>2</v>
      </c>
      <c r="AX203">
        <v>30033823</v>
      </c>
      <c r="AY203">
        <v>1</v>
      </c>
      <c r="AZ203">
        <v>0</v>
      </c>
      <c r="BA203">
        <v>205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Y203*Source!I63</f>
        <v>3.2000000000000005E-5</v>
      </c>
      <c r="CY203">
        <f>AA203</f>
        <v>38862.589999999997</v>
      </c>
      <c r="CZ203">
        <f>AE203</f>
        <v>4845.71</v>
      </c>
      <c r="DA203">
        <f>AI203</f>
        <v>8.02</v>
      </c>
      <c r="DB203">
        <f t="shared" si="36"/>
        <v>1.94</v>
      </c>
      <c r="DC203">
        <f t="shared" si="37"/>
        <v>0</v>
      </c>
    </row>
    <row r="204" spans="1:107" x14ac:dyDescent="0.2">
      <c r="A204">
        <f>ROW(Source!A63)</f>
        <v>63</v>
      </c>
      <c r="B204">
        <v>30032641</v>
      </c>
      <c r="C204">
        <v>30033812</v>
      </c>
      <c r="D204">
        <v>22168781</v>
      </c>
      <c r="E204">
        <v>1</v>
      </c>
      <c r="F204">
        <v>1</v>
      </c>
      <c r="G204">
        <v>1</v>
      </c>
      <c r="H204">
        <v>3</v>
      </c>
      <c r="I204" t="s">
        <v>670</v>
      </c>
      <c r="J204" t="s">
        <v>671</v>
      </c>
      <c r="K204" t="s">
        <v>672</v>
      </c>
      <c r="L204">
        <v>1354</v>
      </c>
      <c r="N204">
        <v>1010</v>
      </c>
      <c r="O204" t="s">
        <v>251</v>
      </c>
      <c r="P204" t="s">
        <v>251</v>
      </c>
      <c r="Q204">
        <v>1</v>
      </c>
      <c r="W204">
        <v>0</v>
      </c>
      <c r="X204">
        <v>-218753593</v>
      </c>
      <c r="Y204">
        <v>100</v>
      </c>
      <c r="AA204">
        <v>287.92</v>
      </c>
      <c r="AB204">
        <v>0</v>
      </c>
      <c r="AC204">
        <v>0</v>
      </c>
      <c r="AD204">
        <v>0</v>
      </c>
      <c r="AE204">
        <v>35.9</v>
      </c>
      <c r="AF204">
        <v>0</v>
      </c>
      <c r="AG204">
        <v>0</v>
      </c>
      <c r="AH204">
        <v>0</v>
      </c>
      <c r="AI204">
        <v>8.02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100</v>
      </c>
      <c r="AU204" t="s">
        <v>3</v>
      </c>
      <c r="AV204">
        <v>0</v>
      </c>
      <c r="AW204">
        <v>2</v>
      </c>
      <c r="AX204">
        <v>30033824</v>
      </c>
      <c r="AY204">
        <v>1</v>
      </c>
      <c r="AZ204">
        <v>0</v>
      </c>
      <c r="BA204">
        <v>206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Y204*Source!I63</f>
        <v>8</v>
      </c>
      <c r="CY204">
        <f>AA204</f>
        <v>287.92</v>
      </c>
      <c r="CZ204">
        <f>AE204</f>
        <v>35.9</v>
      </c>
      <c r="DA204">
        <f>AI204</f>
        <v>8.02</v>
      </c>
      <c r="DB204">
        <f t="shared" si="36"/>
        <v>3590</v>
      </c>
      <c r="DC204">
        <f t="shared" si="37"/>
        <v>0</v>
      </c>
    </row>
    <row r="205" spans="1:107" x14ac:dyDescent="0.2">
      <c r="A205">
        <f>ROW(Source!A64)</f>
        <v>64</v>
      </c>
      <c r="B205">
        <v>30032641</v>
      </c>
      <c r="C205">
        <v>30033830</v>
      </c>
      <c r="D205">
        <v>10214655</v>
      </c>
      <c r="E205">
        <v>1</v>
      </c>
      <c r="F205">
        <v>1</v>
      </c>
      <c r="G205">
        <v>1</v>
      </c>
      <c r="H205">
        <v>1</v>
      </c>
      <c r="I205" t="s">
        <v>673</v>
      </c>
      <c r="J205" t="s">
        <v>3</v>
      </c>
      <c r="K205" t="s">
        <v>674</v>
      </c>
      <c r="L205">
        <v>1369</v>
      </c>
      <c r="N205">
        <v>1013</v>
      </c>
      <c r="O205" t="s">
        <v>420</v>
      </c>
      <c r="P205" t="s">
        <v>420</v>
      </c>
      <c r="Q205">
        <v>1</v>
      </c>
      <c r="W205">
        <v>0</v>
      </c>
      <c r="X205">
        <v>353187930</v>
      </c>
      <c r="Y205">
        <v>70.839999999999989</v>
      </c>
      <c r="AA205">
        <v>0</v>
      </c>
      <c r="AB205">
        <v>0</v>
      </c>
      <c r="AC205">
        <v>0</v>
      </c>
      <c r="AD205">
        <v>287.95999999999998</v>
      </c>
      <c r="AE205">
        <v>0</v>
      </c>
      <c r="AF205">
        <v>0</v>
      </c>
      <c r="AG205">
        <v>0</v>
      </c>
      <c r="AH205">
        <v>9.57</v>
      </c>
      <c r="AI205">
        <v>1</v>
      </c>
      <c r="AJ205">
        <v>1</v>
      </c>
      <c r="AK205">
        <v>1</v>
      </c>
      <c r="AL205">
        <v>30.09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61.6</v>
      </c>
      <c r="AU205" t="s">
        <v>44</v>
      </c>
      <c r="AV205">
        <v>1</v>
      </c>
      <c r="AW205">
        <v>2</v>
      </c>
      <c r="AX205">
        <v>30033831</v>
      </c>
      <c r="AY205">
        <v>1</v>
      </c>
      <c r="AZ205">
        <v>0</v>
      </c>
      <c r="BA205">
        <v>207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Y205*Source!I64</f>
        <v>25.502399999999994</v>
      </c>
      <c r="CY205">
        <f>AD205</f>
        <v>287.95999999999998</v>
      </c>
      <c r="CZ205">
        <f>AH205</f>
        <v>9.57</v>
      </c>
      <c r="DA205">
        <f>AL205</f>
        <v>30.09</v>
      </c>
      <c r="DB205">
        <f>ROUND((ROUND(AT205*CZ205,2)*ROUND(1.15,7)),6)</f>
        <v>677.93650000000002</v>
      </c>
      <c r="DC205">
        <f>ROUND((ROUND(AT205*AG205,2)*ROUND(1.15,7)),6)</f>
        <v>0</v>
      </c>
    </row>
    <row r="206" spans="1:107" x14ac:dyDescent="0.2">
      <c r="A206">
        <f>ROW(Source!A64)</f>
        <v>64</v>
      </c>
      <c r="B206">
        <v>30032641</v>
      </c>
      <c r="C206">
        <v>30033830</v>
      </c>
      <c r="D206">
        <v>22083330</v>
      </c>
      <c r="E206">
        <v>1</v>
      </c>
      <c r="F206">
        <v>1</v>
      </c>
      <c r="G206">
        <v>1</v>
      </c>
      <c r="H206">
        <v>1</v>
      </c>
      <c r="I206" t="s">
        <v>435</v>
      </c>
      <c r="J206" t="s">
        <v>3</v>
      </c>
      <c r="K206" t="s">
        <v>436</v>
      </c>
      <c r="L206">
        <v>608254</v>
      </c>
      <c r="N206">
        <v>1013</v>
      </c>
      <c r="O206" t="s">
        <v>437</v>
      </c>
      <c r="P206" t="s">
        <v>437</v>
      </c>
      <c r="Q206">
        <v>1</v>
      </c>
      <c r="W206">
        <v>0</v>
      </c>
      <c r="X206">
        <v>95408949</v>
      </c>
      <c r="Y206">
        <v>6.25E-2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30.09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0.05</v>
      </c>
      <c r="AU206" t="s">
        <v>43</v>
      </c>
      <c r="AV206">
        <v>2</v>
      </c>
      <c r="AW206">
        <v>2</v>
      </c>
      <c r="AX206">
        <v>30033832</v>
      </c>
      <c r="AY206">
        <v>1</v>
      </c>
      <c r="AZ206">
        <v>0</v>
      </c>
      <c r="BA206">
        <v>208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Y206*Source!I64</f>
        <v>2.2499999999999999E-2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ROUND((ROUND(AT206*CZ206,2)*ROUND(1.25,7)),6)</f>
        <v>0</v>
      </c>
      <c r="DC206">
        <f>ROUND((ROUND(AT206*AG206,2)*ROUND(1.25,7)),6)</f>
        <v>0</v>
      </c>
    </row>
    <row r="207" spans="1:107" x14ac:dyDescent="0.2">
      <c r="A207">
        <f>ROW(Source!A64)</f>
        <v>64</v>
      </c>
      <c r="B207">
        <v>30032641</v>
      </c>
      <c r="C207">
        <v>30033830</v>
      </c>
      <c r="D207">
        <v>22146252</v>
      </c>
      <c r="E207">
        <v>1</v>
      </c>
      <c r="F207">
        <v>1</v>
      </c>
      <c r="G207">
        <v>1</v>
      </c>
      <c r="H207">
        <v>2</v>
      </c>
      <c r="I207" t="s">
        <v>466</v>
      </c>
      <c r="J207" t="s">
        <v>467</v>
      </c>
      <c r="K207" t="s">
        <v>468</v>
      </c>
      <c r="L207">
        <v>1368</v>
      </c>
      <c r="N207">
        <v>1011</v>
      </c>
      <c r="O207" t="s">
        <v>424</v>
      </c>
      <c r="P207" t="s">
        <v>424</v>
      </c>
      <c r="Q207">
        <v>1</v>
      </c>
      <c r="W207">
        <v>0</v>
      </c>
      <c r="X207">
        <v>-2048414082</v>
      </c>
      <c r="Y207">
        <v>3.7499999999999999E-2</v>
      </c>
      <c r="AA207">
        <v>0</v>
      </c>
      <c r="AB207">
        <v>899.69</v>
      </c>
      <c r="AC207">
        <v>392.07</v>
      </c>
      <c r="AD207">
        <v>0</v>
      </c>
      <c r="AE207">
        <v>0</v>
      </c>
      <c r="AF207">
        <v>85.93</v>
      </c>
      <c r="AG207">
        <v>13.03</v>
      </c>
      <c r="AH207">
        <v>0</v>
      </c>
      <c r="AI207">
        <v>1</v>
      </c>
      <c r="AJ207">
        <v>10.47</v>
      </c>
      <c r="AK207">
        <v>30.09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0.03</v>
      </c>
      <c r="AU207" t="s">
        <v>43</v>
      </c>
      <c r="AV207">
        <v>0</v>
      </c>
      <c r="AW207">
        <v>2</v>
      </c>
      <c r="AX207">
        <v>30033833</v>
      </c>
      <c r="AY207">
        <v>1</v>
      </c>
      <c r="AZ207">
        <v>0</v>
      </c>
      <c r="BA207">
        <v>209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Y207*Source!I64</f>
        <v>1.35E-2</v>
      </c>
      <c r="CY207">
        <f>AB207</f>
        <v>899.69</v>
      </c>
      <c r="CZ207">
        <f>AF207</f>
        <v>85.93</v>
      </c>
      <c r="DA207">
        <f>AJ207</f>
        <v>10.47</v>
      </c>
      <c r="DB207">
        <f>ROUND((ROUND(AT207*CZ207,2)*ROUND(1.25,7)),6)</f>
        <v>3.2250000000000001</v>
      </c>
      <c r="DC207">
        <f>ROUND((ROUND(AT207*AG207,2)*ROUND(1.25,7)),6)</f>
        <v>0.48749999999999999</v>
      </c>
    </row>
    <row r="208" spans="1:107" x14ac:dyDescent="0.2">
      <c r="A208">
        <f>ROW(Source!A64)</f>
        <v>64</v>
      </c>
      <c r="B208">
        <v>30032641</v>
      </c>
      <c r="C208">
        <v>30033830</v>
      </c>
      <c r="D208">
        <v>22146333</v>
      </c>
      <c r="E208">
        <v>1</v>
      </c>
      <c r="F208">
        <v>1</v>
      </c>
      <c r="G208">
        <v>1</v>
      </c>
      <c r="H208">
        <v>2</v>
      </c>
      <c r="I208" t="s">
        <v>438</v>
      </c>
      <c r="J208" t="s">
        <v>439</v>
      </c>
      <c r="K208" t="s">
        <v>440</v>
      </c>
      <c r="L208">
        <v>1368</v>
      </c>
      <c r="N208">
        <v>1011</v>
      </c>
      <c r="O208" t="s">
        <v>424</v>
      </c>
      <c r="P208" t="s">
        <v>424</v>
      </c>
      <c r="Q208">
        <v>1</v>
      </c>
      <c r="W208">
        <v>0</v>
      </c>
      <c r="X208">
        <v>1170567961</v>
      </c>
      <c r="Y208">
        <v>2.5000000000000001E-2</v>
      </c>
      <c r="AA208">
        <v>0</v>
      </c>
      <c r="AB208">
        <v>1135.47</v>
      </c>
      <c r="AC208">
        <v>392.07</v>
      </c>
      <c r="AD208">
        <v>0</v>
      </c>
      <c r="AE208">
        <v>0</v>
      </c>
      <c r="AF208">
        <v>108.45</v>
      </c>
      <c r="AG208">
        <v>13.03</v>
      </c>
      <c r="AH208">
        <v>0</v>
      </c>
      <c r="AI208">
        <v>1</v>
      </c>
      <c r="AJ208">
        <v>10.47</v>
      </c>
      <c r="AK208">
        <v>30.09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0.02</v>
      </c>
      <c r="AU208" t="s">
        <v>43</v>
      </c>
      <c r="AV208">
        <v>0</v>
      </c>
      <c r="AW208">
        <v>2</v>
      </c>
      <c r="AX208">
        <v>30033834</v>
      </c>
      <c r="AY208">
        <v>1</v>
      </c>
      <c r="AZ208">
        <v>0</v>
      </c>
      <c r="BA208">
        <v>210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Y208*Source!I64</f>
        <v>8.9999999999999993E-3</v>
      </c>
      <c r="CY208">
        <f>AB208</f>
        <v>1135.47</v>
      </c>
      <c r="CZ208">
        <f>AF208</f>
        <v>108.45</v>
      </c>
      <c r="DA208">
        <f>AJ208</f>
        <v>10.47</v>
      </c>
      <c r="DB208">
        <f>ROUND((ROUND(AT208*CZ208,2)*ROUND(1.25,7)),6)</f>
        <v>2.7124999999999999</v>
      </c>
      <c r="DC208">
        <f>ROUND((ROUND(AT208*AG208,2)*ROUND(1.25,7)),6)</f>
        <v>0.32500000000000001</v>
      </c>
    </row>
    <row r="209" spans="1:107" x14ac:dyDescent="0.2">
      <c r="A209">
        <f>ROW(Source!A64)</f>
        <v>64</v>
      </c>
      <c r="B209">
        <v>30032641</v>
      </c>
      <c r="C209">
        <v>30033830</v>
      </c>
      <c r="D209">
        <v>22148179</v>
      </c>
      <c r="E209">
        <v>1</v>
      </c>
      <c r="F209">
        <v>1</v>
      </c>
      <c r="G209">
        <v>1</v>
      </c>
      <c r="H209">
        <v>2</v>
      </c>
      <c r="I209" t="s">
        <v>444</v>
      </c>
      <c r="J209" t="s">
        <v>445</v>
      </c>
      <c r="K209" t="s">
        <v>446</v>
      </c>
      <c r="L209">
        <v>1368</v>
      </c>
      <c r="N209">
        <v>1011</v>
      </c>
      <c r="O209" t="s">
        <v>424</v>
      </c>
      <c r="P209" t="s">
        <v>424</v>
      </c>
      <c r="Q209">
        <v>1</v>
      </c>
      <c r="W209">
        <v>0</v>
      </c>
      <c r="X209">
        <v>-1931461795</v>
      </c>
      <c r="Y209">
        <v>2.5000000000000001E-2</v>
      </c>
      <c r="AA209">
        <v>0</v>
      </c>
      <c r="AB209">
        <v>959.26</v>
      </c>
      <c r="AC209">
        <v>0</v>
      </c>
      <c r="AD209">
        <v>0</v>
      </c>
      <c r="AE209">
        <v>0</v>
      </c>
      <c r="AF209">
        <v>91.62</v>
      </c>
      <c r="AG209">
        <v>0</v>
      </c>
      <c r="AH209">
        <v>0</v>
      </c>
      <c r="AI209">
        <v>1</v>
      </c>
      <c r="AJ209">
        <v>10.47</v>
      </c>
      <c r="AK209">
        <v>30.09</v>
      </c>
      <c r="AL209">
        <v>1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0.02</v>
      </c>
      <c r="AU209" t="s">
        <v>43</v>
      </c>
      <c r="AV209">
        <v>0</v>
      </c>
      <c r="AW209">
        <v>2</v>
      </c>
      <c r="AX209">
        <v>30033835</v>
      </c>
      <c r="AY209">
        <v>1</v>
      </c>
      <c r="AZ209">
        <v>0</v>
      </c>
      <c r="BA209">
        <v>211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Y209*Source!I64</f>
        <v>8.9999999999999993E-3</v>
      </c>
      <c r="CY209">
        <f>AB209</f>
        <v>959.26</v>
      </c>
      <c r="CZ209">
        <f>AF209</f>
        <v>91.62</v>
      </c>
      <c r="DA209">
        <f>AJ209</f>
        <v>10.47</v>
      </c>
      <c r="DB209">
        <f>ROUND((ROUND(AT209*CZ209,2)*ROUND(1.25,7)),6)</f>
        <v>2.2875000000000001</v>
      </c>
      <c r="DC209">
        <f>ROUND((ROUND(AT209*AG209,2)*ROUND(1.25,7)),6)</f>
        <v>0</v>
      </c>
    </row>
    <row r="210" spans="1:107" x14ac:dyDescent="0.2">
      <c r="A210">
        <f>ROW(Source!A64)</f>
        <v>64</v>
      </c>
      <c r="B210">
        <v>30032641</v>
      </c>
      <c r="C210">
        <v>30033830</v>
      </c>
      <c r="D210">
        <v>22151233</v>
      </c>
      <c r="E210">
        <v>1</v>
      </c>
      <c r="F210">
        <v>1</v>
      </c>
      <c r="G210">
        <v>1</v>
      </c>
      <c r="H210">
        <v>3</v>
      </c>
      <c r="I210" t="s">
        <v>675</v>
      </c>
      <c r="J210" t="s">
        <v>676</v>
      </c>
      <c r="K210" t="s">
        <v>677</v>
      </c>
      <c r="L210">
        <v>1346</v>
      </c>
      <c r="N210">
        <v>1009</v>
      </c>
      <c r="O210" t="s">
        <v>117</v>
      </c>
      <c r="P210" t="s">
        <v>117</v>
      </c>
      <c r="Q210">
        <v>1</v>
      </c>
      <c r="W210">
        <v>0</v>
      </c>
      <c r="X210">
        <v>1454443168</v>
      </c>
      <c r="Y210">
        <v>4</v>
      </c>
      <c r="AA210">
        <v>147.49</v>
      </c>
      <c r="AB210">
        <v>0</v>
      </c>
      <c r="AC210">
        <v>0</v>
      </c>
      <c r="AD210">
        <v>0</v>
      </c>
      <c r="AE210">
        <v>18.39</v>
      </c>
      <c r="AF210">
        <v>0</v>
      </c>
      <c r="AG210">
        <v>0</v>
      </c>
      <c r="AH210">
        <v>0</v>
      </c>
      <c r="AI210">
        <v>8.02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4</v>
      </c>
      <c r="AU210" t="s">
        <v>3</v>
      </c>
      <c r="AV210">
        <v>0</v>
      </c>
      <c r="AW210">
        <v>2</v>
      </c>
      <c r="AX210">
        <v>30033836</v>
      </c>
      <c r="AY210">
        <v>1</v>
      </c>
      <c r="AZ210">
        <v>0</v>
      </c>
      <c r="BA210">
        <v>212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Y210*Source!I64</f>
        <v>1.44</v>
      </c>
      <c r="CY210">
        <f t="shared" ref="CY210:CY215" si="38">AA210</f>
        <v>147.49</v>
      </c>
      <c r="CZ210">
        <f t="shared" ref="CZ210:CZ215" si="39">AE210</f>
        <v>18.39</v>
      </c>
      <c r="DA210">
        <f t="shared" ref="DA210:DA215" si="40">AI210</f>
        <v>8.02</v>
      </c>
      <c r="DB210">
        <f t="shared" ref="DB210:DB215" si="41">ROUND(ROUND(AT210*CZ210,2),6)</f>
        <v>73.56</v>
      </c>
      <c r="DC210">
        <f t="shared" ref="DC210:DC215" si="42">ROUND(ROUND(AT210*AG210,2),6)</f>
        <v>0</v>
      </c>
    </row>
    <row r="211" spans="1:107" x14ac:dyDescent="0.2">
      <c r="A211">
        <f>ROW(Source!A64)</f>
        <v>64</v>
      </c>
      <c r="B211">
        <v>30032641</v>
      </c>
      <c r="C211">
        <v>30033830</v>
      </c>
      <c r="D211">
        <v>22151360</v>
      </c>
      <c r="E211">
        <v>1</v>
      </c>
      <c r="F211">
        <v>1</v>
      </c>
      <c r="G211">
        <v>1</v>
      </c>
      <c r="H211">
        <v>3</v>
      </c>
      <c r="I211" t="s">
        <v>678</v>
      </c>
      <c r="J211" t="s">
        <v>679</v>
      </c>
      <c r="K211" t="s">
        <v>680</v>
      </c>
      <c r="L211">
        <v>1348</v>
      </c>
      <c r="N211">
        <v>1009</v>
      </c>
      <c r="O211" t="s">
        <v>134</v>
      </c>
      <c r="P211" t="s">
        <v>134</v>
      </c>
      <c r="Q211">
        <v>1000</v>
      </c>
      <c r="W211">
        <v>0</v>
      </c>
      <c r="X211">
        <v>-715271261</v>
      </c>
      <c r="Y211">
        <v>2.66E-3</v>
      </c>
      <c r="AA211">
        <v>129260.75</v>
      </c>
      <c r="AB211">
        <v>0</v>
      </c>
      <c r="AC211">
        <v>0</v>
      </c>
      <c r="AD211">
        <v>0</v>
      </c>
      <c r="AE211">
        <v>16117.3</v>
      </c>
      <c r="AF211">
        <v>0</v>
      </c>
      <c r="AG211">
        <v>0</v>
      </c>
      <c r="AH211">
        <v>0</v>
      </c>
      <c r="AI211">
        <v>8.02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2.66E-3</v>
      </c>
      <c r="AU211" t="s">
        <v>3</v>
      </c>
      <c r="AV211">
        <v>0</v>
      </c>
      <c r="AW211">
        <v>2</v>
      </c>
      <c r="AX211">
        <v>30033837</v>
      </c>
      <c r="AY211">
        <v>1</v>
      </c>
      <c r="AZ211">
        <v>0</v>
      </c>
      <c r="BA211">
        <v>213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Y211*Source!I64</f>
        <v>9.5759999999999997E-4</v>
      </c>
      <c r="CY211">
        <f t="shared" si="38"/>
        <v>129260.75</v>
      </c>
      <c r="CZ211">
        <f t="shared" si="39"/>
        <v>16117.3</v>
      </c>
      <c r="DA211">
        <f t="shared" si="40"/>
        <v>8.02</v>
      </c>
      <c r="DB211">
        <f t="shared" si="41"/>
        <v>42.87</v>
      </c>
      <c r="DC211">
        <f t="shared" si="42"/>
        <v>0</v>
      </c>
    </row>
    <row r="212" spans="1:107" x14ac:dyDescent="0.2">
      <c r="A212">
        <f>ROW(Source!A64)</f>
        <v>64</v>
      </c>
      <c r="B212">
        <v>30032641</v>
      </c>
      <c r="C212">
        <v>30033830</v>
      </c>
      <c r="D212">
        <v>22181437</v>
      </c>
      <c r="E212">
        <v>1</v>
      </c>
      <c r="F212">
        <v>1</v>
      </c>
      <c r="G212">
        <v>1</v>
      </c>
      <c r="H212">
        <v>3</v>
      </c>
      <c r="I212" t="s">
        <v>681</v>
      </c>
      <c r="J212" t="s">
        <v>682</v>
      </c>
      <c r="K212" t="s">
        <v>683</v>
      </c>
      <c r="L212">
        <v>1346</v>
      </c>
      <c r="N212">
        <v>1009</v>
      </c>
      <c r="O212" t="s">
        <v>117</v>
      </c>
      <c r="P212" t="s">
        <v>117</v>
      </c>
      <c r="Q212">
        <v>1</v>
      </c>
      <c r="W212">
        <v>0</v>
      </c>
      <c r="X212">
        <v>1383920472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8.02</v>
      </c>
      <c r="AJ212">
        <v>1</v>
      </c>
      <c r="AK212">
        <v>1</v>
      </c>
      <c r="AL212">
        <v>1</v>
      </c>
      <c r="AN212">
        <v>1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30033838</v>
      </c>
      <c r="AY212">
        <v>1</v>
      </c>
      <c r="AZ212">
        <v>0</v>
      </c>
      <c r="BA212">
        <v>214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Y212*Source!I64</f>
        <v>0</v>
      </c>
      <c r="CY212">
        <f t="shared" si="38"/>
        <v>0</v>
      </c>
      <c r="CZ212">
        <f t="shared" si="39"/>
        <v>0</v>
      </c>
      <c r="DA212">
        <f t="shared" si="40"/>
        <v>8.02</v>
      </c>
      <c r="DB212">
        <f t="shared" si="41"/>
        <v>0</v>
      </c>
      <c r="DC212">
        <f t="shared" si="42"/>
        <v>0</v>
      </c>
    </row>
    <row r="213" spans="1:107" x14ac:dyDescent="0.2">
      <c r="A213">
        <f>ROW(Source!A64)</f>
        <v>64</v>
      </c>
      <c r="B213">
        <v>30032641</v>
      </c>
      <c r="C213">
        <v>30033830</v>
      </c>
      <c r="D213">
        <v>22183233</v>
      </c>
      <c r="E213">
        <v>1</v>
      </c>
      <c r="F213">
        <v>1</v>
      </c>
      <c r="G213">
        <v>1</v>
      </c>
      <c r="H213">
        <v>3</v>
      </c>
      <c r="I213" t="s">
        <v>684</v>
      </c>
      <c r="J213" t="s">
        <v>685</v>
      </c>
      <c r="K213" t="s">
        <v>686</v>
      </c>
      <c r="L213">
        <v>1301</v>
      </c>
      <c r="N213">
        <v>1003</v>
      </c>
      <c r="O213" t="s">
        <v>663</v>
      </c>
      <c r="P213" t="s">
        <v>663</v>
      </c>
      <c r="Q213">
        <v>1</v>
      </c>
      <c r="W213">
        <v>0</v>
      </c>
      <c r="X213">
        <v>-669095906</v>
      </c>
      <c r="Y213">
        <v>99.8</v>
      </c>
      <c r="AA213">
        <v>517.53</v>
      </c>
      <c r="AB213">
        <v>0</v>
      </c>
      <c r="AC213">
        <v>0</v>
      </c>
      <c r="AD213">
        <v>0</v>
      </c>
      <c r="AE213">
        <v>64.53</v>
      </c>
      <c r="AF213">
        <v>0</v>
      </c>
      <c r="AG213">
        <v>0</v>
      </c>
      <c r="AH213">
        <v>0</v>
      </c>
      <c r="AI213">
        <v>8.02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99.8</v>
      </c>
      <c r="AU213" t="s">
        <v>3</v>
      </c>
      <c r="AV213">
        <v>0</v>
      </c>
      <c r="AW213">
        <v>2</v>
      </c>
      <c r="AX213">
        <v>30033839</v>
      </c>
      <c r="AY213">
        <v>1</v>
      </c>
      <c r="AZ213">
        <v>0</v>
      </c>
      <c r="BA213">
        <v>215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Y213*Source!I64</f>
        <v>35.927999999999997</v>
      </c>
      <c r="CY213">
        <f t="shared" si="38"/>
        <v>517.53</v>
      </c>
      <c r="CZ213">
        <f t="shared" si="39"/>
        <v>64.53</v>
      </c>
      <c r="DA213">
        <f t="shared" si="40"/>
        <v>8.02</v>
      </c>
      <c r="DB213">
        <f t="shared" si="41"/>
        <v>6440.09</v>
      </c>
      <c r="DC213">
        <f t="shared" si="42"/>
        <v>0</v>
      </c>
    </row>
    <row r="214" spans="1:107" x14ac:dyDescent="0.2">
      <c r="A214">
        <f>ROW(Source!A64)</f>
        <v>64</v>
      </c>
      <c r="B214">
        <v>30032641</v>
      </c>
      <c r="C214">
        <v>30033830</v>
      </c>
      <c r="D214">
        <v>22183264</v>
      </c>
      <c r="E214">
        <v>1</v>
      </c>
      <c r="F214">
        <v>1</v>
      </c>
      <c r="G214">
        <v>1</v>
      </c>
      <c r="H214">
        <v>3</v>
      </c>
      <c r="I214" t="s">
        <v>687</v>
      </c>
      <c r="J214" t="s">
        <v>688</v>
      </c>
      <c r="K214" t="s">
        <v>689</v>
      </c>
      <c r="L214">
        <v>1354</v>
      </c>
      <c r="N214">
        <v>1010</v>
      </c>
      <c r="O214" t="s">
        <v>251</v>
      </c>
      <c r="P214" t="s">
        <v>251</v>
      </c>
      <c r="Q214">
        <v>1</v>
      </c>
      <c r="W214">
        <v>0</v>
      </c>
      <c r="X214">
        <v>1862702868</v>
      </c>
      <c r="Y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8.02</v>
      </c>
      <c r="AJ214">
        <v>1</v>
      </c>
      <c r="AK214">
        <v>1</v>
      </c>
      <c r="AL214">
        <v>1</v>
      </c>
      <c r="AN214">
        <v>1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0</v>
      </c>
      <c r="AU214" t="s">
        <v>3</v>
      </c>
      <c r="AV214">
        <v>0</v>
      </c>
      <c r="AW214">
        <v>2</v>
      </c>
      <c r="AX214">
        <v>30033840</v>
      </c>
      <c r="AY214">
        <v>1</v>
      </c>
      <c r="AZ214">
        <v>0</v>
      </c>
      <c r="BA214">
        <v>216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Y214*Source!I64</f>
        <v>0</v>
      </c>
      <c r="CY214">
        <f t="shared" si="38"/>
        <v>0</v>
      </c>
      <c r="CZ214">
        <f t="shared" si="39"/>
        <v>0</v>
      </c>
      <c r="DA214">
        <f t="shared" si="40"/>
        <v>8.02</v>
      </c>
      <c r="DB214">
        <f t="shared" si="41"/>
        <v>0</v>
      </c>
      <c r="DC214">
        <f t="shared" si="42"/>
        <v>0</v>
      </c>
    </row>
    <row r="215" spans="1:107" x14ac:dyDescent="0.2">
      <c r="A215">
        <f>ROW(Source!A64)</f>
        <v>64</v>
      </c>
      <c r="B215">
        <v>30032641</v>
      </c>
      <c r="C215">
        <v>30033830</v>
      </c>
      <c r="D215">
        <v>22192634</v>
      </c>
      <c r="E215">
        <v>1</v>
      </c>
      <c r="F215">
        <v>1</v>
      </c>
      <c r="G215">
        <v>1</v>
      </c>
      <c r="H215">
        <v>3</v>
      </c>
      <c r="I215" t="s">
        <v>533</v>
      </c>
      <c r="J215" t="s">
        <v>534</v>
      </c>
      <c r="K215" t="s">
        <v>535</v>
      </c>
      <c r="L215">
        <v>1339</v>
      </c>
      <c r="N215">
        <v>1007</v>
      </c>
      <c r="O215" t="s">
        <v>75</v>
      </c>
      <c r="P215" t="s">
        <v>75</v>
      </c>
      <c r="Q215">
        <v>1</v>
      </c>
      <c r="W215">
        <v>0</v>
      </c>
      <c r="X215">
        <v>2050165204</v>
      </c>
      <c r="Y215">
        <v>1.57</v>
      </c>
      <c r="AA215">
        <v>19.649999999999999</v>
      </c>
      <c r="AB215">
        <v>0</v>
      </c>
      <c r="AC215">
        <v>0</v>
      </c>
      <c r="AD215">
        <v>0</v>
      </c>
      <c r="AE215">
        <v>2.4500000000000002</v>
      </c>
      <c r="AF215">
        <v>0</v>
      </c>
      <c r="AG215">
        <v>0</v>
      </c>
      <c r="AH215">
        <v>0</v>
      </c>
      <c r="AI215">
        <v>8.02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1.57</v>
      </c>
      <c r="AU215" t="s">
        <v>3</v>
      </c>
      <c r="AV215">
        <v>0</v>
      </c>
      <c r="AW215">
        <v>2</v>
      </c>
      <c r="AX215">
        <v>30033841</v>
      </c>
      <c r="AY215">
        <v>1</v>
      </c>
      <c r="AZ215">
        <v>0</v>
      </c>
      <c r="BA215">
        <v>217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Y215*Source!I64</f>
        <v>0.56520000000000004</v>
      </c>
      <c r="CY215">
        <f t="shared" si="38"/>
        <v>19.649999999999999</v>
      </c>
      <c r="CZ215">
        <f t="shared" si="39"/>
        <v>2.4500000000000002</v>
      </c>
      <c r="DA215">
        <f t="shared" si="40"/>
        <v>8.02</v>
      </c>
      <c r="DB215">
        <f t="shared" si="41"/>
        <v>3.85</v>
      </c>
      <c r="DC215">
        <f t="shared" si="42"/>
        <v>0</v>
      </c>
    </row>
    <row r="216" spans="1:107" x14ac:dyDescent="0.2">
      <c r="A216">
        <f>ROW(Source!A65)</f>
        <v>65</v>
      </c>
      <c r="B216">
        <v>30032641</v>
      </c>
      <c r="C216">
        <v>30033842</v>
      </c>
      <c r="D216">
        <v>10214587</v>
      </c>
      <c r="E216">
        <v>1</v>
      </c>
      <c r="F216">
        <v>1</v>
      </c>
      <c r="G216">
        <v>1</v>
      </c>
      <c r="H216">
        <v>1</v>
      </c>
      <c r="I216" t="s">
        <v>690</v>
      </c>
      <c r="J216" t="s">
        <v>3</v>
      </c>
      <c r="K216" t="s">
        <v>691</v>
      </c>
      <c r="L216">
        <v>1369</v>
      </c>
      <c r="N216">
        <v>1013</v>
      </c>
      <c r="O216" t="s">
        <v>420</v>
      </c>
      <c r="P216" t="s">
        <v>420</v>
      </c>
      <c r="Q216">
        <v>1</v>
      </c>
      <c r="W216">
        <v>0</v>
      </c>
      <c r="X216">
        <v>-1659096359</v>
      </c>
      <c r="Y216">
        <v>4.6689999999999996</v>
      </c>
      <c r="AA216">
        <v>0</v>
      </c>
      <c r="AB216">
        <v>0</v>
      </c>
      <c r="AC216">
        <v>0</v>
      </c>
      <c r="AD216">
        <v>257.27</v>
      </c>
      <c r="AE216">
        <v>0</v>
      </c>
      <c r="AF216">
        <v>0</v>
      </c>
      <c r="AG216">
        <v>0</v>
      </c>
      <c r="AH216">
        <v>8.5500000000000007</v>
      </c>
      <c r="AI216">
        <v>1</v>
      </c>
      <c r="AJ216">
        <v>1</v>
      </c>
      <c r="AK216">
        <v>1</v>
      </c>
      <c r="AL216">
        <v>30.09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6.67</v>
      </c>
      <c r="AU216" t="s">
        <v>240</v>
      </c>
      <c r="AV216">
        <v>1</v>
      </c>
      <c r="AW216">
        <v>2</v>
      </c>
      <c r="AX216">
        <v>30033843</v>
      </c>
      <c r="AY216">
        <v>1</v>
      </c>
      <c r="AZ216">
        <v>0</v>
      </c>
      <c r="BA216">
        <v>218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Y216*Source!I65</f>
        <v>6.0697000000000001</v>
      </c>
      <c r="CY216">
        <f>AD216</f>
        <v>257.27</v>
      </c>
      <c r="CZ216">
        <f>AH216</f>
        <v>8.5500000000000007</v>
      </c>
      <c r="DA216">
        <f>AL216</f>
        <v>30.09</v>
      </c>
      <c r="DB216">
        <f t="shared" ref="DB216:DB221" si="43">ROUND((ROUND(AT216*CZ216,2)*ROUND(0.7,7)),6)</f>
        <v>39.920999999999999</v>
      </c>
      <c r="DC216">
        <f t="shared" ref="DC216:DC221" si="44">ROUND((ROUND(AT216*AG216,2)*ROUND(0.7,7)),6)</f>
        <v>0</v>
      </c>
    </row>
    <row r="217" spans="1:107" x14ac:dyDescent="0.2">
      <c r="A217">
        <f>ROW(Source!A65)</f>
        <v>65</v>
      </c>
      <c r="B217">
        <v>30032641</v>
      </c>
      <c r="C217">
        <v>30033842</v>
      </c>
      <c r="D217">
        <v>22083330</v>
      </c>
      <c r="E217">
        <v>1</v>
      </c>
      <c r="F217">
        <v>1</v>
      </c>
      <c r="G217">
        <v>1</v>
      </c>
      <c r="H217">
        <v>1</v>
      </c>
      <c r="I217" t="s">
        <v>435</v>
      </c>
      <c r="J217" t="s">
        <v>3</v>
      </c>
      <c r="K217" t="s">
        <v>436</v>
      </c>
      <c r="L217">
        <v>608254</v>
      </c>
      <c r="N217">
        <v>1013</v>
      </c>
      <c r="O217" t="s">
        <v>437</v>
      </c>
      <c r="P217" t="s">
        <v>437</v>
      </c>
      <c r="Q217">
        <v>1</v>
      </c>
      <c r="W217">
        <v>0</v>
      </c>
      <c r="X217">
        <v>95408949</v>
      </c>
      <c r="Y217">
        <v>0.20299999999999999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30.09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0.28999999999999998</v>
      </c>
      <c r="AU217" t="s">
        <v>240</v>
      </c>
      <c r="AV217">
        <v>2</v>
      </c>
      <c r="AW217">
        <v>2</v>
      </c>
      <c r="AX217">
        <v>30033844</v>
      </c>
      <c r="AY217">
        <v>1</v>
      </c>
      <c r="AZ217">
        <v>0</v>
      </c>
      <c r="BA217">
        <v>219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Y217*Source!I65</f>
        <v>0.26389999999999997</v>
      </c>
      <c r="CY217">
        <f>AD217</f>
        <v>0</v>
      </c>
      <c r="CZ217">
        <f>AH217</f>
        <v>0</v>
      </c>
      <c r="DA217">
        <f>AL217</f>
        <v>1</v>
      </c>
      <c r="DB217">
        <f t="shared" si="43"/>
        <v>0</v>
      </c>
      <c r="DC217">
        <f t="shared" si="44"/>
        <v>0</v>
      </c>
    </row>
    <row r="218" spans="1:107" x14ac:dyDescent="0.2">
      <c r="A218">
        <f>ROW(Source!A65)</f>
        <v>65</v>
      </c>
      <c r="B218">
        <v>30032641</v>
      </c>
      <c r="C218">
        <v>30033842</v>
      </c>
      <c r="D218">
        <v>22146252</v>
      </c>
      <c r="E218">
        <v>1</v>
      </c>
      <c r="F218">
        <v>1</v>
      </c>
      <c r="G218">
        <v>1</v>
      </c>
      <c r="H218">
        <v>2</v>
      </c>
      <c r="I218" t="s">
        <v>466</v>
      </c>
      <c r="J218" t="s">
        <v>467</v>
      </c>
      <c r="K218" t="s">
        <v>468</v>
      </c>
      <c r="L218">
        <v>1368</v>
      </c>
      <c r="N218">
        <v>1011</v>
      </c>
      <c r="O218" t="s">
        <v>424</v>
      </c>
      <c r="P218" t="s">
        <v>424</v>
      </c>
      <c r="Q218">
        <v>1</v>
      </c>
      <c r="W218">
        <v>0</v>
      </c>
      <c r="X218">
        <v>-2048414082</v>
      </c>
      <c r="Y218">
        <v>0.126</v>
      </c>
      <c r="AA218">
        <v>0</v>
      </c>
      <c r="AB218">
        <v>899.69</v>
      </c>
      <c r="AC218">
        <v>392.07</v>
      </c>
      <c r="AD218">
        <v>0</v>
      </c>
      <c r="AE218">
        <v>0</v>
      </c>
      <c r="AF218">
        <v>85.93</v>
      </c>
      <c r="AG218">
        <v>13.03</v>
      </c>
      <c r="AH218">
        <v>0</v>
      </c>
      <c r="AI218">
        <v>1</v>
      </c>
      <c r="AJ218">
        <v>10.47</v>
      </c>
      <c r="AK218">
        <v>30.09</v>
      </c>
      <c r="AL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0.18</v>
      </c>
      <c r="AU218" t="s">
        <v>240</v>
      </c>
      <c r="AV218">
        <v>0</v>
      </c>
      <c r="AW218">
        <v>2</v>
      </c>
      <c r="AX218">
        <v>30033845</v>
      </c>
      <c r="AY218">
        <v>1</v>
      </c>
      <c r="AZ218">
        <v>0</v>
      </c>
      <c r="BA218">
        <v>220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Y218*Source!I65</f>
        <v>0.1638</v>
      </c>
      <c r="CY218">
        <f>AB218</f>
        <v>899.69</v>
      </c>
      <c r="CZ218">
        <f>AF218</f>
        <v>85.93</v>
      </c>
      <c r="DA218">
        <f>AJ218</f>
        <v>10.47</v>
      </c>
      <c r="DB218">
        <f t="shared" si="43"/>
        <v>10.829000000000001</v>
      </c>
      <c r="DC218">
        <f t="shared" si="44"/>
        <v>1.645</v>
      </c>
    </row>
    <row r="219" spans="1:107" x14ac:dyDescent="0.2">
      <c r="A219">
        <f>ROW(Source!A65)</f>
        <v>65</v>
      </c>
      <c r="B219">
        <v>30032641</v>
      </c>
      <c r="C219">
        <v>30033842</v>
      </c>
      <c r="D219">
        <v>22146333</v>
      </c>
      <c r="E219">
        <v>1</v>
      </c>
      <c r="F219">
        <v>1</v>
      </c>
      <c r="G219">
        <v>1</v>
      </c>
      <c r="H219">
        <v>2</v>
      </c>
      <c r="I219" t="s">
        <v>438</v>
      </c>
      <c r="J219" t="s">
        <v>439</v>
      </c>
      <c r="K219" t="s">
        <v>440</v>
      </c>
      <c r="L219">
        <v>1368</v>
      </c>
      <c r="N219">
        <v>1011</v>
      </c>
      <c r="O219" t="s">
        <v>424</v>
      </c>
      <c r="P219" t="s">
        <v>424</v>
      </c>
      <c r="Q219">
        <v>1</v>
      </c>
      <c r="W219">
        <v>0</v>
      </c>
      <c r="X219">
        <v>1170567961</v>
      </c>
      <c r="Y219">
        <v>7.6999999999999999E-2</v>
      </c>
      <c r="AA219">
        <v>0</v>
      </c>
      <c r="AB219">
        <v>1135.47</v>
      </c>
      <c r="AC219">
        <v>392.07</v>
      </c>
      <c r="AD219">
        <v>0</v>
      </c>
      <c r="AE219">
        <v>0</v>
      </c>
      <c r="AF219">
        <v>108.45</v>
      </c>
      <c r="AG219">
        <v>13.03</v>
      </c>
      <c r="AH219">
        <v>0</v>
      </c>
      <c r="AI219">
        <v>1</v>
      </c>
      <c r="AJ219">
        <v>10.47</v>
      </c>
      <c r="AK219">
        <v>30.09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0.11</v>
      </c>
      <c r="AU219" t="s">
        <v>240</v>
      </c>
      <c r="AV219">
        <v>0</v>
      </c>
      <c r="AW219">
        <v>2</v>
      </c>
      <c r="AX219">
        <v>30033846</v>
      </c>
      <c r="AY219">
        <v>1</v>
      </c>
      <c r="AZ219">
        <v>0</v>
      </c>
      <c r="BA219">
        <v>221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Y219*Source!I65</f>
        <v>0.10010000000000001</v>
      </c>
      <c r="CY219">
        <f>AB219</f>
        <v>1135.47</v>
      </c>
      <c r="CZ219">
        <f>AF219</f>
        <v>108.45</v>
      </c>
      <c r="DA219">
        <f>AJ219</f>
        <v>10.47</v>
      </c>
      <c r="DB219">
        <f t="shared" si="43"/>
        <v>8.3510000000000009</v>
      </c>
      <c r="DC219">
        <f t="shared" si="44"/>
        <v>1.0009999999999999</v>
      </c>
    </row>
    <row r="220" spans="1:107" x14ac:dyDescent="0.2">
      <c r="A220">
        <f>ROW(Source!A65)</f>
        <v>65</v>
      </c>
      <c r="B220">
        <v>30032641</v>
      </c>
      <c r="C220">
        <v>30033842</v>
      </c>
      <c r="D220">
        <v>22146537</v>
      </c>
      <c r="E220">
        <v>1</v>
      </c>
      <c r="F220">
        <v>1</v>
      </c>
      <c r="G220">
        <v>1</v>
      </c>
      <c r="H220">
        <v>2</v>
      </c>
      <c r="I220" t="s">
        <v>692</v>
      </c>
      <c r="J220" t="s">
        <v>693</v>
      </c>
      <c r="K220" t="s">
        <v>694</v>
      </c>
      <c r="L220">
        <v>1368</v>
      </c>
      <c r="N220">
        <v>1011</v>
      </c>
      <c r="O220" t="s">
        <v>424</v>
      </c>
      <c r="P220" t="s">
        <v>424</v>
      </c>
      <c r="Q220">
        <v>1</v>
      </c>
      <c r="W220">
        <v>0</v>
      </c>
      <c r="X220">
        <v>574955774</v>
      </c>
      <c r="Y220">
        <v>1.323</v>
      </c>
      <c r="AA220">
        <v>0</v>
      </c>
      <c r="AB220">
        <v>84.81</v>
      </c>
      <c r="AC220">
        <v>0</v>
      </c>
      <c r="AD220">
        <v>0</v>
      </c>
      <c r="AE220">
        <v>0</v>
      </c>
      <c r="AF220">
        <v>8.1</v>
      </c>
      <c r="AG220">
        <v>0</v>
      </c>
      <c r="AH220">
        <v>0</v>
      </c>
      <c r="AI220">
        <v>1</v>
      </c>
      <c r="AJ220">
        <v>10.47</v>
      </c>
      <c r="AK220">
        <v>30.09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1.89</v>
      </c>
      <c r="AU220" t="s">
        <v>240</v>
      </c>
      <c r="AV220">
        <v>0</v>
      </c>
      <c r="AW220">
        <v>2</v>
      </c>
      <c r="AX220">
        <v>30033847</v>
      </c>
      <c r="AY220">
        <v>1</v>
      </c>
      <c r="AZ220">
        <v>0</v>
      </c>
      <c r="BA220">
        <v>222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Y220*Source!I65</f>
        <v>1.7199</v>
      </c>
      <c r="CY220">
        <f>AB220</f>
        <v>84.81</v>
      </c>
      <c r="CZ220">
        <f>AF220</f>
        <v>8.1</v>
      </c>
      <c r="DA220">
        <f>AJ220</f>
        <v>10.47</v>
      </c>
      <c r="DB220">
        <f t="shared" si="43"/>
        <v>10.717000000000001</v>
      </c>
      <c r="DC220">
        <f t="shared" si="44"/>
        <v>0</v>
      </c>
    </row>
    <row r="221" spans="1:107" x14ac:dyDescent="0.2">
      <c r="A221">
        <f>ROW(Source!A65)</f>
        <v>65</v>
      </c>
      <c r="B221">
        <v>30032641</v>
      </c>
      <c r="C221">
        <v>30033842</v>
      </c>
      <c r="D221">
        <v>22148179</v>
      </c>
      <c r="E221">
        <v>1</v>
      </c>
      <c r="F221">
        <v>1</v>
      </c>
      <c r="G221">
        <v>1</v>
      </c>
      <c r="H221">
        <v>2</v>
      </c>
      <c r="I221" t="s">
        <v>444</v>
      </c>
      <c r="J221" t="s">
        <v>445</v>
      </c>
      <c r="K221" t="s">
        <v>446</v>
      </c>
      <c r="L221">
        <v>1368</v>
      </c>
      <c r="N221">
        <v>1011</v>
      </c>
      <c r="O221" t="s">
        <v>424</v>
      </c>
      <c r="P221" t="s">
        <v>424</v>
      </c>
      <c r="Q221">
        <v>1</v>
      </c>
      <c r="W221">
        <v>0</v>
      </c>
      <c r="X221">
        <v>-1931461795</v>
      </c>
      <c r="Y221">
        <v>9.8000000000000004E-2</v>
      </c>
      <c r="AA221">
        <v>0</v>
      </c>
      <c r="AB221">
        <v>959.26</v>
      </c>
      <c r="AC221">
        <v>0</v>
      </c>
      <c r="AD221">
        <v>0</v>
      </c>
      <c r="AE221">
        <v>0</v>
      </c>
      <c r="AF221">
        <v>91.62</v>
      </c>
      <c r="AG221">
        <v>0</v>
      </c>
      <c r="AH221">
        <v>0</v>
      </c>
      <c r="AI221">
        <v>1</v>
      </c>
      <c r="AJ221">
        <v>10.47</v>
      </c>
      <c r="AK221">
        <v>30.09</v>
      </c>
      <c r="AL221">
        <v>1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0.14000000000000001</v>
      </c>
      <c r="AU221" t="s">
        <v>240</v>
      </c>
      <c r="AV221">
        <v>0</v>
      </c>
      <c r="AW221">
        <v>2</v>
      </c>
      <c r="AX221">
        <v>30033848</v>
      </c>
      <c r="AY221">
        <v>1</v>
      </c>
      <c r="AZ221">
        <v>0</v>
      </c>
      <c r="BA221">
        <v>223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Y221*Source!I65</f>
        <v>0.12740000000000001</v>
      </c>
      <c r="CY221">
        <f>AB221</f>
        <v>959.26</v>
      </c>
      <c r="CZ221">
        <f>AF221</f>
        <v>91.62</v>
      </c>
      <c r="DA221">
        <f>AJ221</f>
        <v>10.47</v>
      </c>
      <c r="DB221">
        <f t="shared" si="43"/>
        <v>8.9809999999999999</v>
      </c>
      <c r="DC221">
        <f t="shared" si="44"/>
        <v>0</v>
      </c>
    </row>
    <row r="222" spans="1:107" x14ac:dyDescent="0.2">
      <c r="A222">
        <f>ROW(Source!A65)</f>
        <v>65</v>
      </c>
      <c r="B222">
        <v>30032641</v>
      </c>
      <c r="C222">
        <v>30033842</v>
      </c>
      <c r="D222">
        <v>22150416</v>
      </c>
      <c r="E222">
        <v>1</v>
      </c>
      <c r="F222">
        <v>1</v>
      </c>
      <c r="G222">
        <v>1</v>
      </c>
      <c r="H222">
        <v>3</v>
      </c>
      <c r="I222" t="s">
        <v>695</v>
      </c>
      <c r="J222" t="s">
        <v>696</v>
      </c>
      <c r="K222" t="s">
        <v>697</v>
      </c>
      <c r="L222">
        <v>1348</v>
      </c>
      <c r="N222">
        <v>1009</v>
      </c>
      <c r="O222" t="s">
        <v>134</v>
      </c>
      <c r="P222" t="s">
        <v>134</v>
      </c>
      <c r="Q222">
        <v>1000</v>
      </c>
      <c r="W222">
        <v>0</v>
      </c>
      <c r="X222">
        <v>1190867947</v>
      </c>
      <c r="Y222">
        <v>0</v>
      </c>
      <c r="AA222">
        <v>79396.399999999994</v>
      </c>
      <c r="AB222">
        <v>0</v>
      </c>
      <c r="AC222">
        <v>0</v>
      </c>
      <c r="AD222">
        <v>0</v>
      </c>
      <c r="AE222">
        <v>9899.7999999999993</v>
      </c>
      <c r="AF222">
        <v>0</v>
      </c>
      <c r="AG222">
        <v>0</v>
      </c>
      <c r="AH222">
        <v>0</v>
      </c>
      <c r="AI222">
        <v>8.02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5.0000000000000001E-4</v>
      </c>
      <c r="AU222" t="s">
        <v>239</v>
      </c>
      <c r="AV222">
        <v>0</v>
      </c>
      <c r="AW222">
        <v>2</v>
      </c>
      <c r="AX222">
        <v>30033849</v>
      </c>
      <c r="AY222">
        <v>1</v>
      </c>
      <c r="AZ222">
        <v>0</v>
      </c>
      <c r="BA222">
        <v>224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Y222*Source!I65</f>
        <v>0</v>
      </c>
      <c r="CY222">
        <f>AA222</f>
        <v>79396.399999999994</v>
      </c>
      <c r="CZ222">
        <f>AE222</f>
        <v>9899.7999999999993</v>
      </c>
      <c r="DA222">
        <f>AI222</f>
        <v>8.02</v>
      </c>
      <c r="DB222">
        <f>ROUND((ROUND(AT222*CZ222,2)*ROUND(0,7)),6)</f>
        <v>0</v>
      </c>
      <c r="DC222">
        <f>ROUND((ROUND(AT222*AG222,2)*ROUND(0,7)),6)</f>
        <v>0</v>
      </c>
    </row>
    <row r="223" spans="1:107" x14ac:dyDescent="0.2">
      <c r="A223">
        <f>ROW(Source!A65)</f>
        <v>65</v>
      </c>
      <c r="B223">
        <v>30032641</v>
      </c>
      <c r="C223">
        <v>30033842</v>
      </c>
      <c r="D223">
        <v>22150701</v>
      </c>
      <c r="E223">
        <v>1</v>
      </c>
      <c r="F223">
        <v>1</v>
      </c>
      <c r="G223">
        <v>1</v>
      </c>
      <c r="H223">
        <v>3</v>
      </c>
      <c r="I223" t="s">
        <v>698</v>
      </c>
      <c r="J223" t="s">
        <v>699</v>
      </c>
      <c r="K223" t="s">
        <v>700</v>
      </c>
      <c r="L223">
        <v>1346</v>
      </c>
      <c r="N223">
        <v>1009</v>
      </c>
      <c r="O223" t="s">
        <v>117</v>
      </c>
      <c r="P223" t="s">
        <v>117</v>
      </c>
      <c r="Q223">
        <v>1</v>
      </c>
      <c r="W223">
        <v>0</v>
      </c>
      <c r="X223">
        <v>294212936</v>
      </c>
      <c r="Y223">
        <v>0</v>
      </c>
      <c r="AA223">
        <v>226.65</v>
      </c>
      <c r="AB223">
        <v>0</v>
      </c>
      <c r="AC223">
        <v>0</v>
      </c>
      <c r="AD223">
        <v>0</v>
      </c>
      <c r="AE223">
        <v>28.26</v>
      </c>
      <c r="AF223">
        <v>0</v>
      </c>
      <c r="AG223">
        <v>0</v>
      </c>
      <c r="AH223">
        <v>0</v>
      </c>
      <c r="AI223">
        <v>8.02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0.52</v>
      </c>
      <c r="AU223" t="s">
        <v>239</v>
      </c>
      <c r="AV223">
        <v>0</v>
      </c>
      <c r="AW223">
        <v>2</v>
      </c>
      <c r="AX223">
        <v>30033850</v>
      </c>
      <c r="AY223">
        <v>1</v>
      </c>
      <c r="AZ223">
        <v>0</v>
      </c>
      <c r="BA223">
        <v>225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Y223*Source!I65</f>
        <v>0</v>
      </c>
      <c r="CY223">
        <f>AA223</f>
        <v>226.65</v>
      </c>
      <c r="CZ223">
        <f>AE223</f>
        <v>28.26</v>
      </c>
      <c r="DA223">
        <f>AI223</f>
        <v>8.02</v>
      </c>
      <c r="DB223">
        <f>ROUND((ROUND(AT223*CZ223,2)*ROUND(0,7)),6)</f>
        <v>0</v>
      </c>
      <c r="DC223">
        <f>ROUND((ROUND(AT223*AG223,2)*ROUND(0,7)),6)</f>
        <v>0</v>
      </c>
    </row>
    <row r="224" spans="1:107" x14ac:dyDescent="0.2">
      <c r="A224">
        <f>ROW(Source!A65)</f>
        <v>65</v>
      </c>
      <c r="B224">
        <v>30032641</v>
      </c>
      <c r="C224">
        <v>30033842</v>
      </c>
      <c r="D224">
        <v>22168532</v>
      </c>
      <c r="E224">
        <v>1</v>
      </c>
      <c r="F224">
        <v>1</v>
      </c>
      <c r="G224">
        <v>1</v>
      </c>
      <c r="H224">
        <v>3</v>
      </c>
      <c r="I224" t="s">
        <v>245</v>
      </c>
      <c r="J224" t="s">
        <v>247</v>
      </c>
      <c r="K224" t="s">
        <v>246</v>
      </c>
      <c r="L224">
        <v>1348</v>
      </c>
      <c r="N224">
        <v>1009</v>
      </c>
      <c r="O224" t="s">
        <v>134</v>
      </c>
      <c r="P224" t="s">
        <v>134</v>
      </c>
      <c r="Q224">
        <v>1000</v>
      </c>
      <c r="W224">
        <v>0</v>
      </c>
      <c r="X224">
        <v>879175642</v>
      </c>
      <c r="Y224">
        <v>0</v>
      </c>
      <c r="AA224">
        <v>88496.77</v>
      </c>
      <c r="AB224">
        <v>0</v>
      </c>
      <c r="AC224">
        <v>0</v>
      </c>
      <c r="AD224">
        <v>0</v>
      </c>
      <c r="AE224">
        <v>11034.51</v>
      </c>
      <c r="AF224">
        <v>0</v>
      </c>
      <c r="AG224">
        <v>0</v>
      </c>
      <c r="AH224">
        <v>0</v>
      </c>
      <c r="AI224">
        <v>8.02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0.3</v>
      </c>
      <c r="AU224" t="s">
        <v>239</v>
      </c>
      <c r="AV224">
        <v>0</v>
      </c>
      <c r="AW224">
        <v>2</v>
      </c>
      <c r="AX224">
        <v>30033851</v>
      </c>
      <c r="AY224">
        <v>1</v>
      </c>
      <c r="AZ224">
        <v>0</v>
      </c>
      <c r="BA224">
        <v>226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Y224*Source!I65</f>
        <v>0</v>
      </c>
      <c r="CY224">
        <f>AA224</f>
        <v>88496.77</v>
      </c>
      <c r="CZ224">
        <f>AE224</f>
        <v>11034.51</v>
      </c>
      <c r="DA224">
        <f>AI224</f>
        <v>8.02</v>
      </c>
      <c r="DB224">
        <f>ROUND((ROUND(AT224*CZ224,2)*ROUND(0,7)),6)</f>
        <v>0</v>
      </c>
      <c r="DC224">
        <f>ROUND((ROUND(AT224*AG224,2)*ROUND(0,7)),6)</f>
        <v>0</v>
      </c>
    </row>
    <row r="225" spans="1:107" x14ac:dyDescent="0.2">
      <c r="A225">
        <f>ROW(Source!A66)</f>
        <v>66</v>
      </c>
      <c r="B225">
        <v>30032641</v>
      </c>
      <c r="C225">
        <v>30033853</v>
      </c>
      <c r="D225">
        <v>10214587</v>
      </c>
      <c r="E225">
        <v>1</v>
      </c>
      <c r="F225">
        <v>1</v>
      </c>
      <c r="G225">
        <v>1</v>
      </c>
      <c r="H225">
        <v>1</v>
      </c>
      <c r="I225" t="s">
        <v>690</v>
      </c>
      <c r="J225" t="s">
        <v>3</v>
      </c>
      <c r="K225" t="s">
        <v>691</v>
      </c>
      <c r="L225">
        <v>1369</v>
      </c>
      <c r="N225">
        <v>1013</v>
      </c>
      <c r="O225" t="s">
        <v>420</v>
      </c>
      <c r="P225" t="s">
        <v>420</v>
      </c>
      <c r="Q225">
        <v>1</v>
      </c>
      <c r="W225">
        <v>0</v>
      </c>
      <c r="X225">
        <v>-1659096359</v>
      </c>
      <c r="Y225">
        <v>7.6704999999999997</v>
      </c>
      <c r="AA225">
        <v>0</v>
      </c>
      <c r="AB225">
        <v>0</v>
      </c>
      <c r="AC225">
        <v>0</v>
      </c>
      <c r="AD225">
        <v>257.27</v>
      </c>
      <c r="AE225">
        <v>0</v>
      </c>
      <c r="AF225">
        <v>0</v>
      </c>
      <c r="AG225">
        <v>0</v>
      </c>
      <c r="AH225">
        <v>8.5500000000000007</v>
      </c>
      <c r="AI225">
        <v>1</v>
      </c>
      <c r="AJ225">
        <v>1</v>
      </c>
      <c r="AK225">
        <v>1</v>
      </c>
      <c r="AL225">
        <v>30.09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6.67</v>
      </c>
      <c r="AU225" t="s">
        <v>44</v>
      </c>
      <c r="AV225">
        <v>1</v>
      </c>
      <c r="AW225">
        <v>2</v>
      </c>
      <c r="AX225">
        <v>30033854</v>
      </c>
      <c r="AY225">
        <v>1</v>
      </c>
      <c r="AZ225">
        <v>0</v>
      </c>
      <c r="BA225">
        <v>227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Y225*Source!I66</f>
        <v>9.9716500000000003</v>
      </c>
      <c r="CY225">
        <f>AD225</f>
        <v>257.27</v>
      </c>
      <c r="CZ225">
        <f>AH225</f>
        <v>8.5500000000000007</v>
      </c>
      <c r="DA225">
        <f>AL225</f>
        <v>30.09</v>
      </c>
      <c r="DB225">
        <f>ROUND((ROUND(AT225*CZ225,2)*ROUND(1.15,7)),6)</f>
        <v>65.584500000000006</v>
      </c>
      <c r="DC225">
        <f>ROUND((ROUND(AT225*AG225,2)*ROUND(1.15,7)),6)</f>
        <v>0</v>
      </c>
    </row>
    <row r="226" spans="1:107" x14ac:dyDescent="0.2">
      <c r="A226">
        <f>ROW(Source!A66)</f>
        <v>66</v>
      </c>
      <c r="B226">
        <v>30032641</v>
      </c>
      <c r="C226">
        <v>30033853</v>
      </c>
      <c r="D226">
        <v>22083330</v>
      </c>
      <c r="E226">
        <v>1</v>
      </c>
      <c r="F226">
        <v>1</v>
      </c>
      <c r="G226">
        <v>1</v>
      </c>
      <c r="H226">
        <v>1</v>
      </c>
      <c r="I226" t="s">
        <v>435</v>
      </c>
      <c r="J226" t="s">
        <v>3</v>
      </c>
      <c r="K226" t="s">
        <v>436</v>
      </c>
      <c r="L226">
        <v>608254</v>
      </c>
      <c r="N226">
        <v>1013</v>
      </c>
      <c r="O226" t="s">
        <v>437</v>
      </c>
      <c r="P226" t="s">
        <v>437</v>
      </c>
      <c r="Q226">
        <v>1</v>
      </c>
      <c r="W226">
        <v>0</v>
      </c>
      <c r="X226">
        <v>95408949</v>
      </c>
      <c r="Y226">
        <v>0.36249999999999999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30.09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0.28999999999999998</v>
      </c>
      <c r="AU226" t="s">
        <v>43</v>
      </c>
      <c r="AV226">
        <v>2</v>
      </c>
      <c r="AW226">
        <v>2</v>
      </c>
      <c r="AX226">
        <v>30033855</v>
      </c>
      <c r="AY226">
        <v>1</v>
      </c>
      <c r="AZ226">
        <v>0</v>
      </c>
      <c r="BA226">
        <v>228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Y226*Source!I66</f>
        <v>0.47125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ROUND((ROUND(AT226*CZ226,2)*ROUND(1.25,7)),6)</f>
        <v>0</v>
      </c>
      <c r="DC226">
        <f>ROUND((ROUND(AT226*AG226,2)*ROUND(1.25,7)),6)</f>
        <v>0</v>
      </c>
    </row>
    <row r="227" spans="1:107" x14ac:dyDescent="0.2">
      <c r="A227">
        <f>ROW(Source!A66)</f>
        <v>66</v>
      </c>
      <c r="B227">
        <v>30032641</v>
      </c>
      <c r="C227">
        <v>30033853</v>
      </c>
      <c r="D227">
        <v>22146252</v>
      </c>
      <c r="E227">
        <v>1</v>
      </c>
      <c r="F227">
        <v>1</v>
      </c>
      <c r="G227">
        <v>1</v>
      </c>
      <c r="H227">
        <v>2</v>
      </c>
      <c r="I227" t="s">
        <v>466</v>
      </c>
      <c r="J227" t="s">
        <v>467</v>
      </c>
      <c r="K227" t="s">
        <v>468</v>
      </c>
      <c r="L227">
        <v>1368</v>
      </c>
      <c r="N227">
        <v>1011</v>
      </c>
      <c r="O227" t="s">
        <v>424</v>
      </c>
      <c r="P227" t="s">
        <v>424</v>
      </c>
      <c r="Q227">
        <v>1</v>
      </c>
      <c r="W227">
        <v>0</v>
      </c>
      <c r="X227">
        <v>-2048414082</v>
      </c>
      <c r="Y227">
        <v>0.22499999999999998</v>
      </c>
      <c r="AA227">
        <v>0</v>
      </c>
      <c r="AB227">
        <v>899.69</v>
      </c>
      <c r="AC227">
        <v>392.07</v>
      </c>
      <c r="AD227">
        <v>0</v>
      </c>
      <c r="AE227">
        <v>0</v>
      </c>
      <c r="AF227">
        <v>85.93</v>
      </c>
      <c r="AG227">
        <v>13.03</v>
      </c>
      <c r="AH227">
        <v>0</v>
      </c>
      <c r="AI227">
        <v>1</v>
      </c>
      <c r="AJ227">
        <v>10.47</v>
      </c>
      <c r="AK227">
        <v>30.09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0.18</v>
      </c>
      <c r="AU227" t="s">
        <v>43</v>
      </c>
      <c r="AV227">
        <v>0</v>
      </c>
      <c r="AW227">
        <v>2</v>
      </c>
      <c r="AX227">
        <v>30033856</v>
      </c>
      <c r="AY227">
        <v>1</v>
      </c>
      <c r="AZ227">
        <v>0</v>
      </c>
      <c r="BA227">
        <v>229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Y227*Source!I66</f>
        <v>0.29249999999999998</v>
      </c>
      <c r="CY227">
        <f>AB227</f>
        <v>899.69</v>
      </c>
      <c r="CZ227">
        <f>AF227</f>
        <v>85.93</v>
      </c>
      <c r="DA227">
        <f>AJ227</f>
        <v>10.47</v>
      </c>
      <c r="DB227">
        <f>ROUND((ROUND(AT227*CZ227,2)*ROUND(1.25,7)),6)</f>
        <v>19.337499999999999</v>
      </c>
      <c r="DC227">
        <f>ROUND((ROUND(AT227*AG227,2)*ROUND(1.25,7)),6)</f>
        <v>2.9375</v>
      </c>
    </row>
    <row r="228" spans="1:107" x14ac:dyDescent="0.2">
      <c r="A228">
        <f>ROW(Source!A66)</f>
        <v>66</v>
      </c>
      <c r="B228">
        <v>30032641</v>
      </c>
      <c r="C228">
        <v>30033853</v>
      </c>
      <c r="D228">
        <v>22146333</v>
      </c>
      <c r="E228">
        <v>1</v>
      </c>
      <c r="F228">
        <v>1</v>
      </c>
      <c r="G228">
        <v>1</v>
      </c>
      <c r="H228">
        <v>2</v>
      </c>
      <c r="I228" t="s">
        <v>438</v>
      </c>
      <c r="J228" t="s">
        <v>439</v>
      </c>
      <c r="K228" t="s">
        <v>440</v>
      </c>
      <c r="L228">
        <v>1368</v>
      </c>
      <c r="N228">
        <v>1011</v>
      </c>
      <c r="O228" t="s">
        <v>424</v>
      </c>
      <c r="P228" t="s">
        <v>424</v>
      </c>
      <c r="Q228">
        <v>1</v>
      </c>
      <c r="W228">
        <v>0</v>
      </c>
      <c r="X228">
        <v>1170567961</v>
      </c>
      <c r="Y228">
        <v>0.13750000000000001</v>
      </c>
      <c r="AA228">
        <v>0</v>
      </c>
      <c r="AB228">
        <v>1135.47</v>
      </c>
      <c r="AC228">
        <v>392.07</v>
      </c>
      <c r="AD228">
        <v>0</v>
      </c>
      <c r="AE228">
        <v>0</v>
      </c>
      <c r="AF228">
        <v>108.45</v>
      </c>
      <c r="AG228">
        <v>13.03</v>
      </c>
      <c r="AH228">
        <v>0</v>
      </c>
      <c r="AI228">
        <v>1</v>
      </c>
      <c r="AJ228">
        <v>10.47</v>
      </c>
      <c r="AK228">
        <v>30.09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0.11</v>
      </c>
      <c r="AU228" t="s">
        <v>43</v>
      </c>
      <c r="AV228">
        <v>0</v>
      </c>
      <c r="AW228">
        <v>2</v>
      </c>
      <c r="AX228">
        <v>30033857</v>
      </c>
      <c r="AY228">
        <v>1</v>
      </c>
      <c r="AZ228">
        <v>0</v>
      </c>
      <c r="BA228">
        <v>230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Y228*Source!I66</f>
        <v>0.17875000000000002</v>
      </c>
      <c r="CY228">
        <f>AB228</f>
        <v>1135.47</v>
      </c>
      <c r="CZ228">
        <f>AF228</f>
        <v>108.45</v>
      </c>
      <c r="DA228">
        <f>AJ228</f>
        <v>10.47</v>
      </c>
      <c r="DB228">
        <f>ROUND((ROUND(AT228*CZ228,2)*ROUND(1.25,7)),6)</f>
        <v>14.9125</v>
      </c>
      <c r="DC228">
        <f>ROUND((ROUND(AT228*AG228,2)*ROUND(1.25,7)),6)</f>
        <v>1.7875000000000001</v>
      </c>
    </row>
    <row r="229" spans="1:107" x14ac:dyDescent="0.2">
      <c r="A229">
        <f>ROW(Source!A66)</f>
        <v>66</v>
      </c>
      <c r="B229">
        <v>30032641</v>
      </c>
      <c r="C229">
        <v>30033853</v>
      </c>
      <c r="D229">
        <v>22146537</v>
      </c>
      <c r="E229">
        <v>1</v>
      </c>
      <c r="F229">
        <v>1</v>
      </c>
      <c r="G229">
        <v>1</v>
      </c>
      <c r="H229">
        <v>2</v>
      </c>
      <c r="I229" t="s">
        <v>692</v>
      </c>
      <c r="J229" t="s">
        <v>693</v>
      </c>
      <c r="K229" t="s">
        <v>694</v>
      </c>
      <c r="L229">
        <v>1368</v>
      </c>
      <c r="N229">
        <v>1011</v>
      </c>
      <c r="O229" t="s">
        <v>424</v>
      </c>
      <c r="P229" t="s">
        <v>424</v>
      </c>
      <c r="Q229">
        <v>1</v>
      </c>
      <c r="W229">
        <v>0</v>
      </c>
      <c r="X229">
        <v>574955774</v>
      </c>
      <c r="Y229">
        <v>2.3624999999999998</v>
      </c>
      <c r="AA229">
        <v>0</v>
      </c>
      <c r="AB229">
        <v>84.81</v>
      </c>
      <c r="AC229">
        <v>0</v>
      </c>
      <c r="AD229">
        <v>0</v>
      </c>
      <c r="AE229">
        <v>0</v>
      </c>
      <c r="AF229">
        <v>8.1</v>
      </c>
      <c r="AG229">
        <v>0</v>
      </c>
      <c r="AH229">
        <v>0</v>
      </c>
      <c r="AI229">
        <v>1</v>
      </c>
      <c r="AJ229">
        <v>10.47</v>
      </c>
      <c r="AK229">
        <v>30.09</v>
      </c>
      <c r="AL229">
        <v>1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1.89</v>
      </c>
      <c r="AU229" t="s">
        <v>43</v>
      </c>
      <c r="AV229">
        <v>0</v>
      </c>
      <c r="AW229">
        <v>2</v>
      </c>
      <c r="AX229">
        <v>30033858</v>
      </c>
      <c r="AY229">
        <v>1</v>
      </c>
      <c r="AZ229">
        <v>0</v>
      </c>
      <c r="BA229">
        <v>231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Y229*Source!I66</f>
        <v>3.07125</v>
      </c>
      <c r="CY229">
        <f>AB229</f>
        <v>84.81</v>
      </c>
      <c r="CZ229">
        <f>AF229</f>
        <v>8.1</v>
      </c>
      <c r="DA229">
        <f>AJ229</f>
        <v>10.47</v>
      </c>
      <c r="DB229">
        <f>ROUND((ROUND(AT229*CZ229,2)*ROUND(1.25,7)),6)</f>
        <v>19.137499999999999</v>
      </c>
      <c r="DC229">
        <f>ROUND((ROUND(AT229*AG229,2)*ROUND(1.25,7)),6)</f>
        <v>0</v>
      </c>
    </row>
    <row r="230" spans="1:107" x14ac:dyDescent="0.2">
      <c r="A230">
        <f>ROW(Source!A66)</f>
        <v>66</v>
      </c>
      <c r="B230">
        <v>30032641</v>
      </c>
      <c r="C230">
        <v>30033853</v>
      </c>
      <c r="D230">
        <v>22148179</v>
      </c>
      <c r="E230">
        <v>1</v>
      </c>
      <c r="F230">
        <v>1</v>
      </c>
      <c r="G230">
        <v>1</v>
      </c>
      <c r="H230">
        <v>2</v>
      </c>
      <c r="I230" t="s">
        <v>444</v>
      </c>
      <c r="J230" t="s">
        <v>445</v>
      </c>
      <c r="K230" t="s">
        <v>446</v>
      </c>
      <c r="L230">
        <v>1368</v>
      </c>
      <c r="N230">
        <v>1011</v>
      </c>
      <c r="O230" t="s">
        <v>424</v>
      </c>
      <c r="P230" t="s">
        <v>424</v>
      </c>
      <c r="Q230">
        <v>1</v>
      </c>
      <c r="W230">
        <v>0</v>
      </c>
      <c r="X230">
        <v>-1931461795</v>
      </c>
      <c r="Y230">
        <v>0.17500000000000002</v>
      </c>
      <c r="AA230">
        <v>0</v>
      </c>
      <c r="AB230">
        <v>959.26</v>
      </c>
      <c r="AC230">
        <v>0</v>
      </c>
      <c r="AD230">
        <v>0</v>
      </c>
      <c r="AE230">
        <v>0</v>
      </c>
      <c r="AF230">
        <v>91.62</v>
      </c>
      <c r="AG230">
        <v>0</v>
      </c>
      <c r="AH230">
        <v>0</v>
      </c>
      <c r="AI230">
        <v>1</v>
      </c>
      <c r="AJ230">
        <v>10.47</v>
      </c>
      <c r="AK230">
        <v>30.09</v>
      </c>
      <c r="AL230">
        <v>1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0.14000000000000001</v>
      </c>
      <c r="AU230" t="s">
        <v>43</v>
      </c>
      <c r="AV230">
        <v>0</v>
      </c>
      <c r="AW230">
        <v>2</v>
      </c>
      <c r="AX230">
        <v>30033859</v>
      </c>
      <c r="AY230">
        <v>1</v>
      </c>
      <c r="AZ230">
        <v>0</v>
      </c>
      <c r="BA230">
        <v>232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Y230*Source!I66</f>
        <v>0.22750000000000004</v>
      </c>
      <c r="CY230">
        <f>AB230</f>
        <v>959.26</v>
      </c>
      <c r="CZ230">
        <f>AF230</f>
        <v>91.62</v>
      </c>
      <c r="DA230">
        <f>AJ230</f>
        <v>10.47</v>
      </c>
      <c r="DB230">
        <f>ROUND((ROUND(AT230*CZ230,2)*ROUND(1.25,7)),6)</f>
        <v>16.037500000000001</v>
      </c>
      <c r="DC230">
        <f>ROUND((ROUND(AT230*AG230,2)*ROUND(1.25,7)),6)</f>
        <v>0</v>
      </c>
    </row>
    <row r="231" spans="1:107" x14ac:dyDescent="0.2">
      <c r="A231">
        <f>ROW(Source!A66)</f>
        <v>66</v>
      </c>
      <c r="B231">
        <v>30032641</v>
      </c>
      <c r="C231">
        <v>30033853</v>
      </c>
      <c r="D231">
        <v>22150416</v>
      </c>
      <c r="E231">
        <v>1</v>
      </c>
      <c r="F231">
        <v>1</v>
      </c>
      <c r="G231">
        <v>1</v>
      </c>
      <c r="H231">
        <v>3</v>
      </c>
      <c r="I231" t="s">
        <v>695</v>
      </c>
      <c r="J231" t="s">
        <v>696</v>
      </c>
      <c r="K231" t="s">
        <v>697</v>
      </c>
      <c r="L231">
        <v>1348</v>
      </c>
      <c r="N231">
        <v>1009</v>
      </c>
      <c r="O231" t="s">
        <v>134</v>
      </c>
      <c r="P231" t="s">
        <v>134</v>
      </c>
      <c r="Q231">
        <v>1000</v>
      </c>
      <c r="W231">
        <v>0</v>
      </c>
      <c r="X231">
        <v>1190867947</v>
      </c>
      <c r="Y231">
        <v>5.0000000000000001E-4</v>
      </c>
      <c r="AA231">
        <v>79396.399999999994</v>
      </c>
      <c r="AB231">
        <v>0</v>
      </c>
      <c r="AC231">
        <v>0</v>
      </c>
      <c r="AD231">
        <v>0</v>
      </c>
      <c r="AE231">
        <v>9899.7999999999993</v>
      </c>
      <c r="AF231">
        <v>0</v>
      </c>
      <c r="AG231">
        <v>0</v>
      </c>
      <c r="AH231">
        <v>0</v>
      </c>
      <c r="AI231">
        <v>8.02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5.0000000000000001E-4</v>
      </c>
      <c r="AU231" t="s">
        <v>3</v>
      </c>
      <c r="AV231">
        <v>0</v>
      </c>
      <c r="AW231">
        <v>2</v>
      </c>
      <c r="AX231">
        <v>30033860</v>
      </c>
      <c r="AY231">
        <v>1</v>
      </c>
      <c r="AZ231">
        <v>0</v>
      </c>
      <c r="BA231">
        <v>233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Y231*Source!I66</f>
        <v>6.5000000000000008E-4</v>
      </c>
      <c r="CY231">
        <f>AA231</f>
        <v>79396.399999999994</v>
      </c>
      <c r="CZ231">
        <f>AE231</f>
        <v>9899.7999999999993</v>
      </c>
      <c r="DA231">
        <f>AI231</f>
        <v>8.02</v>
      </c>
      <c r="DB231">
        <f>ROUND(ROUND(AT231*CZ231,2),6)</f>
        <v>4.95</v>
      </c>
      <c r="DC231">
        <f>ROUND(ROUND(AT231*AG231,2),6)</f>
        <v>0</v>
      </c>
    </row>
    <row r="232" spans="1:107" x14ac:dyDescent="0.2">
      <c r="A232">
        <f>ROW(Source!A66)</f>
        <v>66</v>
      </c>
      <c r="B232">
        <v>30032641</v>
      </c>
      <c r="C232">
        <v>30033853</v>
      </c>
      <c r="D232">
        <v>22150701</v>
      </c>
      <c r="E232">
        <v>1</v>
      </c>
      <c r="F232">
        <v>1</v>
      </c>
      <c r="G232">
        <v>1</v>
      </c>
      <c r="H232">
        <v>3</v>
      </c>
      <c r="I232" t="s">
        <v>698</v>
      </c>
      <c r="J232" t="s">
        <v>699</v>
      </c>
      <c r="K232" t="s">
        <v>700</v>
      </c>
      <c r="L232">
        <v>1346</v>
      </c>
      <c r="N232">
        <v>1009</v>
      </c>
      <c r="O232" t="s">
        <v>117</v>
      </c>
      <c r="P232" t="s">
        <v>117</v>
      </c>
      <c r="Q232">
        <v>1</v>
      </c>
      <c r="W232">
        <v>0</v>
      </c>
      <c r="X232">
        <v>294212936</v>
      </c>
      <c r="Y232">
        <v>0.52</v>
      </c>
      <c r="AA232">
        <v>226.65</v>
      </c>
      <c r="AB232">
        <v>0</v>
      </c>
      <c r="AC232">
        <v>0</v>
      </c>
      <c r="AD232">
        <v>0</v>
      </c>
      <c r="AE232">
        <v>28.26</v>
      </c>
      <c r="AF232">
        <v>0</v>
      </c>
      <c r="AG232">
        <v>0</v>
      </c>
      <c r="AH232">
        <v>0</v>
      </c>
      <c r="AI232">
        <v>8.02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0.52</v>
      </c>
      <c r="AU232" t="s">
        <v>3</v>
      </c>
      <c r="AV232">
        <v>0</v>
      </c>
      <c r="AW232">
        <v>2</v>
      </c>
      <c r="AX232">
        <v>30033861</v>
      </c>
      <c r="AY232">
        <v>1</v>
      </c>
      <c r="AZ232">
        <v>0</v>
      </c>
      <c r="BA232">
        <v>234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Y232*Source!I66</f>
        <v>0.67600000000000005</v>
      </c>
      <c r="CY232">
        <f>AA232</f>
        <v>226.65</v>
      </c>
      <c r="CZ232">
        <f>AE232</f>
        <v>28.26</v>
      </c>
      <c r="DA232">
        <f>AI232</f>
        <v>8.02</v>
      </c>
      <c r="DB232">
        <f>ROUND(ROUND(AT232*CZ232,2),6)</f>
        <v>14.7</v>
      </c>
      <c r="DC232">
        <f>ROUND(ROUND(AT232*AG232,2),6)</f>
        <v>0</v>
      </c>
    </row>
    <row r="233" spans="1:107" x14ac:dyDescent="0.2">
      <c r="A233">
        <f>ROW(Source!A69)</f>
        <v>69</v>
      </c>
      <c r="B233">
        <v>30032641</v>
      </c>
      <c r="C233">
        <v>30033050</v>
      </c>
      <c r="D233">
        <v>10214601</v>
      </c>
      <c r="E233">
        <v>1</v>
      </c>
      <c r="F233">
        <v>1</v>
      </c>
      <c r="G233">
        <v>1</v>
      </c>
      <c r="H233">
        <v>1</v>
      </c>
      <c r="I233" t="s">
        <v>701</v>
      </c>
      <c r="J233" t="s">
        <v>3</v>
      </c>
      <c r="K233" t="s">
        <v>702</v>
      </c>
      <c r="L233">
        <v>1369</v>
      </c>
      <c r="N233">
        <v>1013</v>
      </c>
      <c r="O233" t="s">
        <v>420</v>
      </c>
      <c r="P233" t="s">
        <v>420</v>
      </c>
      <c r="Q233">
        <v>1</v>
      </c>
      <c r="W233">
        <v>0</v>
      </c>
      <c r="X233">
        <v>896131180</v>
      </c>
      <c r="Y233">
        <v>114.14400000000001</v>
      </c>
      <c r="AA233">
        <v>0</v>
      </c>
      <c r="AB233">
        <v>0</v>
      </c>
      <c r="AC233">
        <v>0</v>
      </c>
      <c r="AD233">
        <v>245.53</v>
      </c>
      <c r="AE233">
        <v>0</v>
      </c>
      <c r="AF233">
        <v>0</v>
      </c>
      <c r="AG233">
        <v>0</v>
      </c>
      <c r="AH233">
        <v>8.16</v>
      </c>
      <c r="AI233">
        <v>1</v>
      </c>
      <c r="AJ233">
        <v>1</v>
      </c>
      <c r="AK233">
        <v>1</v>
      </c>
      <c r="AL233">
        <v>30.09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142.68</v>
      </c>
      <c r="AU233" t="s">
        <v>261</v>
      </c>
      <c r="AV233">
        <v>1</v>
      </c>
      <c r="AW233">
        <v>2</v>
      </c>
      <c r="AX233">
        <v>30033866</v>
      </c>
      <c r="AY233">
        <v>1</v>
      </c>
      <c r="AZ233">
        <v>0</v>
      </c>
      <c r="BA233">
        <v>236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Y233*Source!I69</f>
        <v>1.0957824</v>
      </c>
      <c r="CY233">
        <f>AD233</f>
        <v>245.53</v>
      </c>
      <c r="CZ233">
        <f>AH233</f>
        <v>8.16</v>
      </c>
      <c r="DA233">
        <f>AL233</f>
        <v>30.09</v>
      </c>
      <c r="DB233">
        <f t="shared" ref="DB233:DB239" si="45">ROUND((ROUND(AT233*CZ233,2)*ROUND(0.8,7)),6)</f>
        <v>931.41600000000005</v>
      </c>
      <c r="DC233">
        <f t="shared" ref="DC233:DC239" si="46">ROUND((ROUND(AT233*AG233,2)*ROUND(0.8,7)),6)</f>
        <v>0</v>
      </c>
    </row>
    <row r="234" spans="1:107" x14ac:dyDescent="0.2">
      <c r="A234">
        <f>ROW(Source!A69)</f>
        <v>69</v>
      </c>
      <c r="B234">
        <v>30032641</v>
      </c>
      <c r="C234">
        <v>30033050</v>
      </c>
      <c r="D234">
        <v>22083330</v>
      </c>
      <c r="E234">
        <v>1</v>
      </c>
      <c r="F234">
        <v>1</v>
      </c>
      <c r="G234">
        <v>1</v>
      </c>
      <c r="H234">
        <v>1</v>
      </c>
      <c r="I234" t="s">
        <v>435</v>
      </c>
      <c r="J234" t="s">
        <v>3</v>
      </c>
      <c r="K234" t="s">
        <v>436</v>
      </c>
      <c r="L234">
        <v>608254</v>
      </c>
      <c r="N234">
        <v>1013</v>
      </c>
      <c r="O234" t="s">
        <v>437</v>
      </c>
      <c r="P234" t="s">
        <v>437</v>
      </c>
      <c r="Q234">
        <v>1</v>
      </c>
      <c r="W234">
        <v>0</v>
      </c>
      <c r="X234">
        <v>95408949</v>
      </c>
      <c r="Y234">
        <v>8.7360000000000007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30.09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10.92</v>
      </c>
      <c r="AU234" t="s">
        <v>261</v>
      </c>
      <c r="AV234">
        <v>2</v>
      </c>
      <c r="AW234">
        <v>2</v>
      </c>
      <c r="AX234">
        <v>30033867</v>
      </c>
      <c r="AY234">
        <v>1</v>
      </c>
      <c r="AZ234">
        <v>0</v>
      </c>
      <c r="BA234">
        <v>237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Y234*Source!I69</f>
        <v>8.3865599999999998E-2</v>
      </c>
      <c r="CY234">
        <f>AD234</f>
        <v>0</v>
      </c>
      <c r="CZ234">
        <f>AH234</f>
        <v>0</v>
      </c>
      <c r="DA234">
        <f>AL234</f>
        <v>1</v>
      </c>
      <c r="DB234">
        <f t="shared" si="45"/>
        <v>0</v>
      </c>
      <c r="DC234">
        <f t="shared" si="46"/>
        <v>0</v>
      </c>
    </row>
    <row r="235" spans="1:107" x14ac:dyDescent="0.2">
      <c r="A235">
        <f>ROW(Source!A69)</f>
        <v>69</v>
      </c>
      <c r="B235">
        <v>30032641</v>
      </c>
      <c r="C235">
        <v>30033050</v>
      </c>
      <c r="D235">
        <v>22146252</v>
      </c>
      <c r="E235">
        <v>1</v>
      </c>
      <c r="F235">
        <v>1</v>
      </c>
      <c r="G235">
        <v>1</v>
      </c>
      <c r="H235">
        <v>2</v>
      </c>
      <c r="I235" t="s">
        <v>466</v>
      </c>
      <c r="J235" t="s">
        <v>467</v>
      </c>
      <c r="K235" t="s">
        <v>468</v>
      </c>
      <c r="L235">
        <v>1368</v>
      </c>
      <c r="N235">
        <v>1011</v>
      </c>
      <c r="O235" t="s">
        <v>424</v>
      </c>
      <c r="P235" t="s">
        <v>424</v>
      </c>
      <c r="Q235">
        <v>1</v>
      </c>
      <c r="W235">
        <v>0</v>
      </c>
      <c r="X235">
        <v>-2048414082</v>
      </c>
      <c r="Y235">
        <v>7.7519999999999998</v>
      </c>
      <c r="AA235">
        <v>0</v>
      </c>
      <c r="AB235">
        <v>899.69</v>
      </c>
      <c r="AC235">
        <v>392.07</v>
      </c>
      <c r="AD235">
        <v>0</v>
      </c>
      <c r="AE235">
        <v>0</v>
      </c>
      <c r="AF235">
        <v>85.93</v>
      </c>
      <c r="AG235">
        <v>13.03</v>
      </c>
      <c r="AH235">
        <v>0</v>
      </c>
      <c r="AI235">
        <v>1</v>
      </c>
      <c r="AJ235">
        <v>10.47</v>
      </c>
      <c r="AK235">
        <v>30.09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9.69</v>
      </c>
      <c r="AU235" t="s">
        <v>261</v>
      </c>
      <c r="AV235">
        <v>0</v>
      </c>
      <c r="AW235">
        <v>2</v>
      </c>
      <c r="AX235">
        <v>30033868</v>
      </c>
      <c r="AY235">
        <v>1</v>
      </c>
      <c r="AZ235">
        <v>0</v>
      </c>
      <c r="BA235">
        <v>238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Y235*Source!I69</f>
        <v>7.4419199999999991E-2</v>
      </c>
      <c r="CY235">
        <f>AB235</f>
        <v>899.69</v>
      </c>
      <c r="CZ235">
        <f>AF235</f>
        <v>85.93</v>
      </c>
      <c r="DA235">
        <f>AJ235</f>
        <v>10.47</v>
      </c>
      <c r="DB235">
        <f t="shared" si="45"/>
        <v>666.12800000000004</v>
      </c>
      <c r="DC235">
        <f t="shared" si="46"/>
        <v>101.008</v>
      </c>
    </row>
    <row r="236" spans="1:107" x14ac:dyDescent="0.2">
      <c r="A236">
        <f>ROW(Source!A69)</f>
        <v>69</v>
      </c>
      <c r="B236">
        <v>30032641</v>
      </c>
      <c r="C236">
        <v>30033050</v>
      </c>
      <c r="D236">
        <v>22146333</v>
      </c>
      <c r="E236">
        <v>1</v>
      </c>
      <c r="F236">
        <v>1</v>
      </c>
      <c r="G236">
        <v>1</v>
      </c>
      <c r="H236">
        <v>2</v>
      </c>
      <c r="I236" t="s">
        <v>438</v>
      </c>
      <c r="J236" t="s">
        <v>439</v>
      </c>
      <c r="K236" t="s">
        <v>440</v>
      </c>
      <c r="L236">
        <v>1368</v>
      </c>
      <c r="N236">
        <v>1011</v>
      </c>
      <c r="O236" t="s">
        <v>424</v>
      </c>
      <c r="P236" t="s">
        <v>424</v>
      </c>
      <c r="Q236">
        <v>1</v>
      </c>
      <c r="W236">
        <v>0</v>
      </c>
      <c r="X236">
        <v>1170567961</v>
      </c>
      <c r="Y236">
        <v>0.98399999999999999</v>
      </c>
      <c r="AA236">
        <v>0</v>
      </c>
      <c r="AB236">
        <v>1135.47</v>
      </c>
      <c r="AC236">
        <v>392.07</v>
      </c>
      <c r="AD236">
        <v>0</v>
      </c>
      <c r="AE236">
        <v>0</v>
      </c>
      <c r="AF236">
        <v>108.45</v>
      </c>
      <c r="AG236">
        <v>13.03</v>
      </c>
      <c r="AH236">
        <v>0</v>
      </c>
      <c r="AI236">
        <v>1</v>
      </c>
      <c r="AJ236">
        <v>10.47</v>
      </c>
      <c r="AK236">
        <v>30.09</v>
      </c>
      <c r="AL236">
        <v>1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1.23</v>
      </c>
      <c r="AU236" t="s">
        <v>261</v>
      </c>
      <c r="AV236">
        <v>0</v>
      </c>
      <c r="AW236">
        <v>2</v>
      </c>
      <c r="AX236">
        <v>30033869</v>
      </c>
      <c r="AY236">
        <v>1</v>
      </c>
      <c r="AZ236">
        <v>0</v>
      </c>
      <c r="BA236">
        <v>239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Y236*Source!I69</f>
        <v>9.4463999999999989E-3</v>
      </c>
      <c r="CY236">
        <f>AB236</f>
        <v>1135.47</v>
      </c>
      <c r="CZ236">
        <f>AF236</f>
        <v>108.45</v>
      </c>
      <c r="DA236">
        <f>AJ236</f>
        <v>10.47</v>
      </c>
      <c r="DB236">
        <f t="shared" si="45"/>
        <v>106.712</v>
      </c>
      <c r="DC236">
        <f t="shared" si="46"/>
        <v>12.824</v>
      </c>
    </row>
    <row r="237" spans="1:107" x14ac:dyDescent="0.2">
      <c r="A237">
        <f>ROW(Source!A69)</f>
        <v>69</v>
      </c>
      <c r="B237">
        <v>30032641</v>
      </c>
      <c r="C237">
        <v>30033050</v>
      </c>
      <c r="D237">
        <v>22146948</v>
      </c>
      <c r="E237">
        <v>1</v>
      </c>
      <c r="F237">
        <v>1</v>
      </c>
      <c r="G237">
        <v>1</v>
      </c>
      <c r="H237">
        <v>2</v>
      </c>
      <c r="I237" t="s">
        <v>703</v>
      </c>
      <c r="J237" t="s">
        <v>704</v>
      </c>
      <c r="K237" t="s">
        <v>705</v>
      </c>
      <c r="L237">
        <v>1368</v>
      </c>
      <c r="N237">
        <v>1011</v>
      </c>
      <c r="O237" t="s">
        <v>424</v>
      </c>
      <c r="P237" t="s">
        <v>424</v>
      </c>
      <c r="Q237">
        <v>1</v>
      </c>
      <c r="W237">
        <v>0</v>
      </c>
      <c r="X237">
        <v>-1347779909</v>
      </c>
      <c r="Y237">
        <v>2.2879999999999998</v>
      </c>
      <c r="AA237">
        <v>0</v>
      </c>
      <c r="AB237">
        <v>314.10000000000002</v>
      </c>
      <c r="AC237">
        <v>0</v>
      </c>
      <c r="AD237">
        <v>0</v>
      </c>
      <c r="AE237">
        <v>0</v>
      </c>
      <c r="AF237">
        <v>30</v>
      </c>
      <c r="AG237">
        <v>0</v>
      </c>
      <c r="AH237">
        <v>0</v>
      </c>
      <c r="AI237">
        <v>1</v>
      </c>
      <c r="AJ237">
        <v>10.47</v>
      </c>
      <c r="AK237">
        <v>30.09</v>
      </c>
      <c r="AL237">
        <v>1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2.86</v>
      </c>
      <c r="AU237" t="s">
        <v>261</v>
      </c>
      <c r="AV237">
        <v>0</v>
      </c>
      <c r="AW237">
        <v>2</v>
      </c>
      <c r="AX237">
        <v>30033870</v>
      </c>
      <c r="AY237">
        <v>1</v>
      </c>
      <c r="AZ237">
        <v>0</v>
      </c>
      <c r="BA237">
        <v>240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Y237*Source!I69</f>
        <v>2.1964799999999996E-2</v>
      </c>
      <c r="CY237">
        <f>AB237</f>
        <v>314.10000000000002</v>
      </c>
      <c r="CZ237">
        <f>AF237</f>
        <v>30</v>
      </c>
      <c r="DA237">
        <f>AJ237</f>
        <v>10.47</v>
      </c>
      <c r="DB237">
        <f t="shared" si="45"/>
        <v>68.64</v>
      </c>
      <c r="DC237">
        <f t="shared" si="46"/>
        <v>0</v>
      </c>
    </row>
    <row r="238" spans="1:107" x14ac:dyDescent="0.2">
      <c r="A238">
        <f>ROW(Source!A69)</f>
        <v>69</v>
      </c>
      <c r="B238">
        <v>30032641</v>
      </c>
      <c r="C238">
        <v>30033050</v>
      </c>
      <c r="D238">
        <v>22147139</v>
      </c>
      <c r="E238">
        <v>1</v>
      </c>
      <c r="F238">
        <v>1</v>
      </c>
      <c r="G238">
        <v>1</v>
      </c>
      <c r="H238">
        <v>2</v>
      </c>
      <c r="I238" t="s">
        <v>706</v>
      </c>
      <c r="J238" t="s">
        <v>707</v>
      </c>
      <c r="K238" t="s">
        <v>708</v>
      </c>
      <c r="L238">
        <v>1368</v>
      </c>
      <c r="N238">
        <v>1011</v>
      </c>
      <c r="O238" t="s">
        <v>424</v>
      </c>
      <c r="P238" t="s">
        <v>424</v>
      </c>
      <c r="Q238">
        <v>1</v>
      </c>
      <c r="W238">
        <v>0</v>
      </c>
      <c r="X238">
        <v>-422547563</v>
      </c>
      <c r="Y238">
        <v>2.024</v>
      </c>
      <c r="AA238">
        <v>0</v>
      </c>
      <c r="AB238">
        <v>31.41</v>
      </c>
      <c r="AC238">
        <v>0</v>
      </c>
      <c r="AD238">
        <v>0</v>
      </c>
      <c r="AE238">
        <v>0</v>
      </c>
      <c r="AF238">
        <v>3</v>
      </c>
      <c r="AG238">
        <v>0</v>
      </c>
      <c r="AH238">
        <v>0</v>
      </c>
      <c r="AI238">
        <v>1</v>
      </c>
      <c r="AJ238">
        <v>10.47</v>
      </c>
      <c r="AK238">
        <v>30.09</v>
      </c>
      <c r="AL238">
        <v>1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2.5299999999999998</v>
      </c>
      <c r="AU238" t="s">
        <v>261</v>
      </c>
      <c r="AV238">
        <v>0</v>
      </c>
      <c r="AW238">
        <v>2</v>
      </c>
      <c r="AX238">
        <v>30033871</v>
      </c>
      <c r="AY238">
        <v>1</v>
      </c>
      <c r="AZ238">
        <v>0</v>
      </c>
      <c r="BA238">
        <v>241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Y238*Source!I69</f>
        <v>1.9430399999999997E-2</v>
      </c>
      <c r="CY238">
        <f>AB238</f>
        <v>31.41</v>
      </c>
      <c r="CZ238">
        <f>AF238</f>
        <v>3</v>
      </c>
      <c r="DA238">
        <f>AJ238</f>
        <v>10.47</v>
      </c>
      <c r="DB238">
        <f t="shared" si="45"/>
        <v>6.0720000000000001</v>
      </c>
      <c r="DC238">
        <f t="shared" si="46"/>
        <v>0</v>
      </c>
    </row>
    <row r="239" spans="1:107" x14ac:dyDescent="0.2">
      <c r="A239">
        <f>ROW(Source!A69)</f>
        <v>69</v>
      </c>
      <c r="B239">
        <v>30032641</v>
      </c>
      <c r="C239">
        <v>30033050</v>
      </c>
      <c r="D239">
        <v>22148179</v>
      </c>
      <c r="E239">
        <v>1</v>
      </c>
      <c r="F239">
        <v>1</v>
      </c>
      <c r="G239">
        <v>1</v>
      </c>
      <c r="H239">
        <v>2</v>
      </c>
      <c r="I239" t="s">
        <v>444</v>
      </c>
      <c r="J239" t="s">
        <v>445</v>
      </c>
      <c r="K239" t="s">
        <v>446</v>
      </c>
      <c r="L239">
        <v>1368</v>
      </c>
      <c r="N239">
        <v>1011</v>
      </c>
      <c r="O239" t="s">
        <v>424</v>
      </c>
      <c r="P239" t="s">
        <v>424</v>
      </c>
      <c r="Q239">
        <v>1</v>
      </c>
      <c r="W239">
        <v>0</v>
      </c>
      <c r="X239">
        <v>-1931461795</v>
      </c>
      <c r="Y239">
        <v>1.4720000000000002</v>
      </c>
      <c r="AA239">
        <v>0</v>
      </c>
      <c r="AB239">
        <v>959.26</v>
      </c>
      <c r="AC239">
        <v>0</v>
      </c>
      <c r="AD239">
        <v>0</v>
      </c>
      <c r="AE239">
        <v>0</v>
      </c>
      <c r="AF239">
        <v>91.62</v>
      </c>
      <c r="AG239">
        <v>0</v>
      </c>
      <c r="AH239">
        <v>0</v>
      </c>
      <c r="AI239">
        <v>1</v>
      </c>
      <c r="AJ239">
        <v>10.47</v>
      </c>
      <c r="AK239">
        <v>30.09</v>
      </c>
      <c r="AL239">
        <v>1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1.84</v>
      </c>
      <c r="AU239" t="s">
        <v>261</v>
      </c>
      <c r="AV239">
        <v>0</v>
      </c>
      <c r="AW239">
        <v>2</v>
      </c>
      <c r="AX239">
        <v>30033872</v>
      </c>
      <c r="AY239">
        <v>1</v>
      </c>
      <c r="AZ239">
        <v>0</v>
      </c>
      <c r="BA239">
        <v>242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Y239*Source!I69</f>
        <v>1.41312E-2</v>
      </c>
      <c r="CY239">
        <f>AB239</f>
        <v>959.26</v>
      </c>
      <c r="CZ239">
        <f>AF239</f>
        <v>91.62</v>
      </c>
      <c r="DA239">
        <f>AJ239</f>
        <v>10.47</v>
      </c>
      <c r="DB239">
        <f t="shared" si="45"/>
        <v>134.864</v>
      </c>
      <c r="DC239">
        <f t="shared" si="46"/>
        <v>0</v>
      </c>
    </row>
    <row r="240" spans="1:107" x14ac:dyDescent="0.2">
      <c r="A240">
        <f>ROW(Source!A69)</f>
        <v>69</v>
      </c>
      <c r="B240">
        <v>30032641</v>
      </c>
      <c r="C240">
        <v>30033050</v>
      </c>
      <c r="D240">
        <v>22149217</v>
      </c>
      <c r="E240">
        <v>1</v>
      </c>
      <c r="F240">
        <v>1</v>
      </c>
      <c r="G240">
        <v>1</v>
      </c>
      <c r="H240">
        <v>3</v>
      </c>
      <c r="I240" t="s">
        <v>491</v>
      </c>
      <c r="J240" t="s">
        <v>492</v>
      </c>
      <c r="K240" t="s">
        <v>493</v>
      </c>
      <c r="L240">
        <v>1348</v>
      </c>
      <c r="N240">
        <v>1009</v>
      </c>
      <c r="O240" t="s">
        <v>134</v>
      </c>
      <c r="P240" t="s">
        <v>134</v>
      </c>
      <c r="Q240">
        <v>1000</v>
      </c>
      <c r="W240">
        <v>0</v>
      </c>
      <c r="X240">
        <v>-592936270</v>
      </c>
      <c r="Y240">
        <v>0</v>
      </c>
      <c r="AA240">
        <v>67898.12</v>
      </c>
      <c r="AB240">
        <v>0</v>
      </c>
      <c r="AC240">
        <v>0</v>
      </c>
      <c r="AD240">
        <v>0</v>
      </c>
      <c r="AE240">
        <v>8466.1</v>
      </c>
      <c r="AF240">
        <v>0</v>
      </c>
      <c r="AG240">
        <v>0</v>
      </c>
      <c r="AH240">
        <v>0</v>
      </c>
      <c r="AI240">
        <v>8.02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3.3300000000000001E-3</v>
      </c>
      <c r="AU240" t="s">
        <v>239</v>
      </c>
      <c r="AV240">
        <v>0</v>
      </c>
      <c r="AW240">
        <v>2</v>
      </c>
      <c r="AX240">
        <v>30033873</v>
      </c>
      <c r="AY240">
        <v>1</v>
      </c>
      <c r="AZ240">
        <v>0</v>
      </c>
      <c r="BA240">
        <v>243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Y240*Source!I69</f>
        <v>0</v>
      </c>
      <c r="CY240">
        <f t="shared" ref="CY240:CY248" si="47">AA240</f>
        <v>67898.12</v>
      </c>
      <c r="CZ240">
        <f t="shared" ref="CZ240:CZ248" si="48">AE240</f>
        <v>8466.1</v>
      </c>
      <c r="DA240">
        <f t="shared" ref="DA240:DA248" si="49">AI240</f>
        <v>8.02</v>
      </c>
      <c r="DB240">
        <f t="shared" ref="DB240:DB248" si="50">ROUND((ROUND(AT240*CZ240,2)*ROUND(0,7)),6)</f>
        <v>0</v>
      </c>
      <c r="DC240">
        <f t="shared" ref="DC240:DC248" si="51">ROUND((ROUND(AT240*AG240,2)*ROUND(0,7)),6)</f>
        <v>0</v>
      </c>
    </row>
    <row r="241" spans="1:107" x14ac:dyDescent="0.2">
      <c r="A241">
        <f>ROW(Source!A69)</f>
        <v>69</v>
      </c>
      <c r="B241">
        <v>30032641</v>
      </c>
      <c r="C241">
        <v>30033050</v>
      </c>
      <c r="D241">
        <v>22150369</v>
      </c>
      <c r="E241">
        <v>1</v>
      </c>
      <c r="F241">
        <v>1</v>
      </c>
      <c r="G241">
        <v>1</v>
      </c>
      <c r="H241">
        <v>3</v>
      </c>
      <c r="I241" t="s">
        <v>709</v>
      </c>
      <c r="J241" t="s">
        <v>710</v>
      </c>
      <c r="K241" t="s">
        <v>711</v>
      </c>
      <c r="L241">
        <v>1348</v>
      </c>
      <c r="N241">
        <v>1009</v>
      </c>
      <c r="O241" t="s">
        <v>134</v>
      </c>
      <c r="P241" t="s">
        <v>134</v>
      </c>
      <c r="Q241">
        <v>1000</v>
      </c>
      <c r="W241">
        <v>0</v>
      </c>
      <c r="X241">
        <v>-34374424</v>
      </c>
      <c r="Y241">
        <v>0</v>
      </c>
      <c r="AA241">
        <v>75199.53</v>
      </c>
      <c r="AB241">
        <v>0</v>
      </c>
      <c r="AC241">
        <v>0</v>
      </c>
      <c r="AD241">
        <v>0</v>
      </c>
      <c r="AE241">
        <v>9376.5</v>
      </c>
      <c r="AF241">
        <v>0</v>
      </c>
      <c r="AG241">
        <v>0</v>
      </c>
      <c r="AH241">
        <v>0</v>
      </c>
      <c r="AI241">
        <v>8.02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1.6000000000000001E-3</v>
      </c>
      <c r="AU241" t="s">
        <v>239</v>
      </c>
      <c r="AV241">
        <v>0</v>
      </c>
      <c r="AW241">
        <v>2</v>
      </c>
      <c r="AX241">
        <v>30033874</v>
      </c>
      <c r="AY241">
        <v>1</v>
      </c>
      <c r="AZ241">
        <v>0</v>
      </c>
      <c r="BA241">
        <v>244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Y241*Source!I69</f>
        <v>0</v>
      </c>
      <c r="CY241">
        <f t="shared" si="47"/>
        <v>75199.53</v>
      </c>
      <c r="CZ241">
        <f t="shared" si="48"/>
        <v>9376.5</v>
      </c>
      <c r="DA241">
        <f t="shared" si="49"/>
        <v>8.02</v>
      </c>
      <c r="DB241">
        <f t="shared" si="50"/>
        <v>0</v>
      </c>
      <c r="DC241">
        <f t="shared" si="51"/>
        <v>0</v>
      </c>
    </row>
    <row r="242" spans="1:107" x14ac:dyDescent="0.2">
      <c r="A242">
        <f>ROW(Source!A69)</f>
        <v>69</v>
      </c>
      <c r="B242">
        <v>30032641</v>
      </c>
      <c r="C242">
        <v>30033050</v>
      </c>
      <c r="D242">
        <v>22150467</v>
      </c>
      <c r="E242">
        <v>1</v>
      </c>
      <c r="F242">
        <v>1</v>
      </c>
      <c r="G242">
        <v>1</v>
      </c>
      <c r="H242">
        <v>3</v>
      </c>
      <c r="I242" t="s">
        <v>712</v>
      </c>
      <c r="J242" t="s">
        <v>713</v>
      </c>
      <c r="K242" t="s">
        <v>714</v>
      </c>
      <c r="L242">
        <v>1348</v>
      </c>
      <c r="N242">
        <v>1009</v>
      </c>
      <c r="O242" t="s">
        <v>134</v>
      </c>
      <c r="P242" t="s">
        <v>134</v>
      </c>
      <c r="Q242">
        <v>1000</v>
      </c>
      <c r="W242">
        <v>0</v>
      </c>
      <c r="X242">
        <v>-1890625626</v>
      </c>
      <c r="Y242">
        <v>0</v>
      </c>
      <c r="AA242">
        <v>9750.7199999999993</v>
      </c>
      <c r="AB242">
        <v>0</v>
      </c>
      <c r="AC242">
        <v>0</v>
      </c>
      <c r="AD242">
        <v>0</v>
      </c>
      <c r="AE242">
        <v>1215.8</v>
      </c>
      <c r="AF242">
        <v>0</v>
      </c>
      <c r="AG242">
        <v>0</v>
      </c>
      <c r="AH242">
        <v>0</v>
      </c>
      <c r="AI242">
        <v>8.02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3.7499999999999999E-2</v>
      </c>
      <c r="AU242" t="s">
        <v>239</v>
      </c>
      <c r="AV242">
        <v>0</v>
      </c>
      <c r="AW242">
        <v>2</v>
      </c>
      <c r="AX242">
        <v>30033875</v>
      </c>
      <c r="AY242">
        <v>1</v>
      </c>
      <c r="AZ242">
        <v>0</v>
      </c>
      <c r="BA242">
        <v>245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Y242*Source!I69</f>
        <v>0</v>
      </c>
      <c r="CY242">
        <f t="shared" si="47"/>
        <v>9750.7199999999993</v>
      </c>
      <c r="CZ242">
        <f t="shared" si="48"/>
        <v>1215.8</v>
      </c>
      <c r="DA242">
        <f t="shared" si="49"/>
        <v>8.02</v>
      </c>
      <c r="DB242">
        <f t="shared" si="50"/>
        <v>0</v>
      </c>
      <c r="DC242">
        <f t="shared" si="51"/>
        <v>0</v>
      </c>
    </row>
    <row r="243" spans="1:107" x14ac:dyDescent="0.2">
      <c r="A243">
        <f>ROW(Source!A69)</f>
        <v>69</v>
      </c>
      <c r="B243">
        <v>30032641</v>
      </c>
      <c r="C243">
        <v>30033050</v>
      </c>
      <c r="D243">
        <v>22150572</v>
      </c>
      <c r="E243">
        <v>1</v>
      </c>
      <c r="F243">
        <v>1</v>
      </c>
      <c r="G243">
        <v>1</v>
      </c>
      <c r="H243">
        <v>3</v>
      </c>
      <c r="I243" t="s">
        <v>715</v>
      </c>
      <c r="J243" t="s">
        <v>716</v>
      </c>
      <c r="K243" t="s">
        <v>717</v>
      </c>
      <c r="L243">
        <v>1346</v>
      </c>
      <c r="N243">
        <v>1009</v>
      </c>
      <c r="O243" t="s">
        <v>117</v>
      </c>
      <c r="P243" t="s">
        <v>117</v>
      </c>
      <c r="Q243">
        <v>1</v>
      </c>
      <c r="W243">
        <v>0</v>
      </c>
      <c r="X243">
        <v>-699086074</v>
      </c>
      <c r="Y243">
        <v>0</v>
      </c>
      <c r="AA243">
        <v>78.599999999999994</v>
      </c>
      <c r="AB243">
        <v>0</v>
      </c>
      <c r="AC243">
        <v>0</v>
      </c>
      <c r="AD243">
        <v>0</v>
      </c>
      <c r="AE243">
        <v>9.8000000000000007</v>
      </c>
      <c r="AF243">
        <v>0</v>
      </c>
      <c r="AG243">
        <v>0</v>
      </c>
      <c r="AH243">
        <v>0</v>
      </c>
      <c r="AI243">
        <v>8.02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173</v>
      </c>
      <c r="AU243" t="s">
        <v>239</v>
      </c>
      <c r="AV243">
        <v>0</v>
      </c>
      <c r="AW243">
        <v>2</v>
      </c>
      <c r="AX243">
        <v>30033876</v>
      </c>
      <c r="AY243">
        <v>1</v>
      </c>
      <c r="AZ243">
        <v>0</v>
      </c>
      <c r="BA243">
        <v>246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Y243*Source!I69</f>
        <v>0</v>
      </c>
      <c r="CY243">
        <f t="shared" si="47"/>
        <v>78.599999999999994</v>
      </c>
      <c r="CZ243">
        <f t="shared" si="48"/>
        <v>9.8000000000000007</v>
      </c>
      <c r="DA243">
        <f t="shared" si="49"/>
        <v>8.02</v>
      </c>
      <c r="DB243">
        <f t="shared" si="50"/>
        <v>0</v>
      </c>
      <c r="DC243">
        <f t="shared" si="51"/>
        <v>0</v>
      </c>
    </row>
    <row r="244" spans="1:107" x14ac:dyDescent="0.2">
      <c r="A244">
        <f>ROW(Source!A69)</f>
        <v>69</v>
      </c>
      <c r="B244">
        <v>30032641</v>
      </c>
      <c r="C244">
        <v>30033050</v>
      </c>
      <c r="D244">
        <v>22150605</v>
      </c>
      <c r="E244">
        <v>1</v>
      </c>
      <c r="F244">
        <v>1</v>
      </c>
      <c r="G244">
        <v>1</v>
      </c>
      <c r="H244">
        <v>3</v>
      </c>
      <c r="I244" t="s">
        <v>507</v>
      </c>
      <c r="J244" t="s">
        <v>508</v>
      </c>
      <c r="K244" t="s">
        <v>509</v>
      </c>
      <c r="L244">
        <v>1327</v>
      </c>
      <c r="N244">
        <v>1005</v>
      </c>
      <c r="O244" t="s">
        <v>91</v>
      </c>
      <c r="P244" t="s">
        <v>91</v>
      </c>
      <c r="Q244">
        <v>1</v>
      </c>
      <c r="W244">
        <v>0</v>
      </c>
      <c r="X244">
        <v>1834989622</v>
      </c>
      <c r="Y244">
        <v>0</v>
      </c>
      <c r="AA244">
        <v>49.48</v>
      </c>
      <c r="AB244">
        <v>0</v>
      </c>
      <c r="AC244">
        <v>0</v>
      </c>
      <c r="AD244">
        <v>0</v>
      </c>
      <c r="AE244">
        <v>6.17</v>
      </c>
      <c r="AF244">
        <v>0</v>
      </c>
      <c r="AG244">
        <v>0</v>
      </c>
      <c r="AH244">
        <v>0</v>
      </c>
      <c r="AI244">
        <v>8.02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142</v>
      </c>
      <c r="AU244" t="s">
        <v>239</v>
      </c>
      <c r="AV244">
        <v>0</v>
      </c>
      <c r="AW244">
        <v>2</v>
      </c>
      <c r="AX244">
        <v>30033877</v>
      </c>
      <c r="AY244">
        <v>1</v>
      </c>
      <c r="AZ244">
        <v>0</v>
      </c>
      <c r="BA244">
        <v>247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Y244*Source!I69</f>
        <v>0</v>
      </c>
      <c r="CY244">
        <f t="shared" si="47"/>
        <v>49.48</v>
      </c>
      <c r="CZ244">
        <f t="shared" si="48"/>
        <v>6.17</v>
      </c>
      <c r="DA244">
        <f t="shared" si="49"/>
        <v>8.02</v>
      </c>
      <c r="DB244">
        <f t="shared" si="50"/>
        <v>0</v>
      </c>
      <c r="DC244">
        <f t="shared" si="51"/>
        <v>0</v>
      </c>
    </row>
    <row r="245" spans="1:107" x14ac:dyDescent="0.2">
      <c r="A245">
        <f>ROW(Source!A69)</f>
        <v>69</v>
      </c>
      <c r="B245">
        <v>30032641</v>
      </c>
      <c r="C245">
        <v>30033050</v>
      </c>
      <c r="D245">
        <v>22156414</v>
      </c>
      <c r="E245">
        <v>1</v>
      </c>
      <c r="F245">
        <v>1</v>
      </c>
      <c r="G245">
        <v>1</v>
      </c>
      <c r="H245">
        <v>3</v>
      </c>
      <c r="I245" t="s">
        <v>718</v>
      </c>
      <c r="J245" t="s">
        <v>719</v>
      </c>
      <c r="K245" t="s">
        <v>720</v>
      </c>
      <c r="L245">
        <v>1035</v>
      </c>
      <c r="N245">
        <v>1013</v>
      </c>
      <c r="O245" t="s">
        <v>453</v>
      </c>
      <c r="P245" t="s">
        <v>453</v>
      </c>
      <c r="Q245">
        <v>1</v>
      </c>
      <c r="W245">
        <v>0</v>
      </c>
      <c r="X245">
        <v>-1257397784</v>
      </c>
      <c r="Y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8.02</v>
      </c>
      <c r="AJ245">
        <v>1</v>
      </c>
      <c r="AK245">
        <v>1</v>
      </c>
      <c r="AL245">
        <v>1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0</v>
      </c>
      <c r="AU245" t="s">
        <v>239</v>
      </c>
      <c r="AV245">
        <v>0</v>
      </c>
      <c r="AW245">
        <v>2</v>
      </c>
      <c r="AX245">
        <v>30033878</v>
      </c>
      <c r="AY245">
        <v>1</v>
      </c>
      <c r="AZ245">
        <v>0</v>
      </c>
      <c r="BA245">
        <v>248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Y245*Source!I69</f>
        <v>0</v>
      </c>
      <c r="CY245">
        <f t="shared" si="47"/>
        <v>0</v>
      </c>
      <c r="CZ245">
        <f t="shared" si="48"/>
        <v>0</v>
      </c>
      <c r="DA245">
        <f t="shared" si="49"/>
        <v>8.02</v>
      </c>
      <c r="DB245">
        <f t="shared" si="50"/>
        <v>0</v>
      </c>
      <c r="DC245">
        <f t="shared" si="51"/>
        <v>0</v>
      </c>
    </row>
    <row r="246" spans="1:107" x14ac:dyDescent="0.2">
      <c r="A246">
        <f>ROW(Source!A69)</f>
        <v>69</v>
      </c>
      <c r="B246">
        <v>30032641</v>
      </c>
      <c r="C246">
        <v>30033050</v>
      </c>
      <c r="D246">
        <v>22170068</v>
      </c>
      <c r="E246">
        <v>1</v>
      </c>
      <c r="F246">
        <v>1</v>
      </c>
      <c r="G246">
        <v>1</v>
      </c>
      <c r="H246">
        <v>3</v>
      </c>
      <c r="I246" t="s">
        <v>721</v>
      </c>
      <c r="J246" t="s">
        <v>722</v>
      </c>
      <c r="K246" t="s">
        <v>723</v>
      </c>
      <c r="L246">
        <v>1327</v>
      </c>
      <c r="N246">
        <v>1005</v>
      </c>
      <c r="O246" t="s">
        <v>91</v>
      </c>
      <c r="P246" t="s">
        <v>91</v>
      </c>
      <c r="Q246">
        <v>1</v>
      </c>
      <c r="W246">
        <v>0</v>
      </c>
      <c r="X246">
        <v>-2056833728</v>
      </c>
      <c r="Y246">
        <v>0</v>
      </c>
      <c r="AA246">
        <v>3465.04</v>
      </c>
      <c r="AB246">
        <v>0</v>
      </c>
      <c r="AC246">
        <v>0</v>
      </c>
      <c r="AD246">
        <v>0</v>
      </c>
      <c r="AE246">
        <v>432.05</v>
      </c>
      <c r="AF246">
        <v>0</v>
      </c>
      <c r="AG246">
        <v>0</v>
      </c>
      <c r="AH246">
        <v>0</v>
      </c>
      <c r="AI246">
        <v>8.02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100</v>
      </c>
      <c r="AU246" t="s">
        <v>239</v>
      </c>
      <c r="AV246">
        <v>0</v>
      </c>
      <c r="AW246">
        <v>2</v>
      </c>
      <c r="AX246">
        <v>30033879</v>
      </c>
      <c r="AY246">
        <v>1</v>
      </c>
      <c r="AZ246">
        <v>0</v>
      </c>
      <c r="BA246">
        <v>249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Y246*Source!I69</f>
        <v>0</v>
      </c>
      <c r="CY246">
        <f t="shared" si="47"/>
        <v>3465.04</v>
      </c>
      <c r="CZ246">
        <f t="shared" si="48"/>
        <v>432.05</v>
      </c>
      <c r="DA246">
        <f t="shared" si="49"/>
        <v>8.02</v>
      </c>
      <c r="DB246">
        <f t="shared" si="50"/>
        <v>0</v>
      </c>
      <c r="DC246">
        <f t="shared" si="51"/>
        <v>0</v>
      </c>
    </row>
    <row r="247" spans="1:107" x14ac:dyDescent="0.2">
      <c r="A247">
        <f>ROW(Source!A69)</f>
        <v>69</v>
      </c>
      <c r="B247">
        <v>30032641</v>
      </c>
      <c r="C247">
        <v>30033050</v>
      </c>
      <c r="D247">
        <v>22184122</v>
      </c>
      <c r="E247">
        <v>1</v>
      </c>
      <c r="F247">
        <v>1</v>
      </c>
      <c r="G247">
        <v>1</v>
      </c>
      <c r="H247">
        <v>3</v>
      </c>
      <c r="I247" t="s">
        <v>724</v>
      </c>
      <c r="J247" t="s">
        <v>725</v>
      </c>
      <c r="K247" t="s">
        <v>726</v>
      </c>
      <c r="L247">
        <v>1339</v>
      </c>
      <c r="N247">
        <v>1007</v>
      </c>
      <c r="O247" t="s">
        <v>75</v>
      </c>
      <c r="P247" t="s">
        <v>75</v>
      </c>
      <c r="Q247">
        <v>1</v>
      </c>
      <c r="W247">
        <v>0</v>
      </c>
      <c r="X247">
        <v>451862466</v>
      </c>
      <c r="Y247">
        <v>0</v>
      </c>
      <c r="AA247">
        <v>3820.25</v>
      </c>
      <c r="AB247">
        <v>0</v>
      </c>
      <c r="AC247">
        <v>0</v>
      </c>
      <c r="AD247">
        <v>0</v>
      </c>
      <c r="AE247">
        <v>476.34</v>
      </c>
      <c r="AF247">
        <v>0</v>
      </c>
      <c r="AG247">
        <v>0</v>
      </c>
      <c r="AH247">
        <v>0</v>
      </c>
      <c r="AI247">
        <v>8.02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0.16700000000000001</v>
      </c>
      <c r="AU247" t="s">
        <v>239</v>
      </c>
      <c r="AV247">
        <v>0</v>
      </c>
      <c r="AW247">
        <v>2</v>
      </c>
      <c r="AX247">
        <v>30033880</v>
      </c>
      <c r="AY247">
        <v>1</v>
      </c>
      <c r="AZ247">
        <v>0</v>
      </c>
      <c r="BA247">
        <v>250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Y247*Source!I69</f>
        <v>0</v>
      </c>
      <c r="CY247">
        <f t="shared" si="47"/>
        <v>3820.25</v>
      </c>
      <c r="CZ247">
        <f t="shared" si="48"/>
        <v>476.34</v>
      </c>
      <c r="DA247">
        <f t="shared" si="49"/>
        <v>8.02</v>
      </c>
      <c r="DB247">
        <f t="shared" si="50"/>
        <v>0</v>
      </c>
      <c r="DC247">
        <f t="shared" si="51"/>
        <v>0</v>
      </c>
    </row>
    <row r="248" spans="1:107" x14ac:dyDescent="0.2">
      <c r="A248">
        <f>ROW(Source!A69)</f>
        <v>69</v>
      </c>
      <c r="B248">
        <v>30032641</v>
      </c>
      <c r="C248">
        <v>30033050</v>
      </c>
      <c r="D248">
        <v>22191915</v>
      </c>
      <c r="E248">
        <v>1</v>
      </c>
      <c r="F248">
        <v>1</v>
      </c>
      <c r="G248">
        <v>1</v>
      </c>
      <c r="H248">
        <v>3</v>
      </c>
      <c r="I248" t="s">
        <v>727</v>
      </c>
      <c r="J248" t="s">
        <v>728</v>
      </c>
      <c r="K248" t="s">
        <v>729</v>
      </c>
      <c r="L248">
        <v>1348</v>
      </c>
      <c r="N248">
        <v>1009</v>
      </c>
      <c r="O248" t="s">
        <v>134</v>
      </c>
      <c r="P248" t="s">
        <v>134</v>
      </c>
      <c r="Q248">
        <v>1000</v>
      </c>
      <c r="W248">
        <v>0</v>
      </c>
      <c r="X248">
        <v>1536930468</v>
      </c>
      <c r="Y248">
        <v>0</v>
      </c>
      <c r="AA248">
        <v>5846.42</v>
      </c>
      <c r="AB248">
        <v>0</v>
      </c>
      <c r="AC248">
        <v>0</v>
      </c>
      <c r="AD248">
        <v>0</v>
      </c>
      <c r="AE248">
        <v>728.98</v>
      </c>
      <c r="AF248">
        <v>0</v>
      </c>
      <c r="AG248">
        <v>0</v>
      </c>
      <c r="AH248">
        <v>0</v>
      </c>
      <c r="AI248">
        <v>8.02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2.58E-2</v>
      </c>
      <c r="AU248" t="s">
        <v>239</v>
      </c>
      <c r="AV248">
        <v>0</v>
      </c>
      <c r="AW248">
        <v>2</v>
      </c>
      <c r="AX248">
        <v>30033881</v>
      </c>
      <c r="AY248">
        <v>1</v>
      </c>
      <c r="AZ248">
        <v>0</v>
      </c>
      <c r="BA248">
        <v>251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Y248*Source!I69</f>
        <v>0</v>
      </c>
      <c r="CY248">
        <f t="shared" si="47"/>
        <v>5846.42</v>
      </c>
      <c r="CZ248">
        <f t="shared" si="48"/>
        <v>728.98</v>
      </c>
      <c r="DA248">
        <f t="shared" si="49"/>
        <v>8.02</v>
      </c>
      <c r="DB248">
        <f t="shared" si="50"/>
        <v>0</v>
      </c>
      <c r="DC248">
        <f t="shared" si="51"/>
        <v>0</v>
      </c>
    </row>
    <row r="249" spans="1:107" x14ac:dyDescent="0.2">
      <c r="A249">
        <f>ROW(Source!A70)</f>
        <v>70</v>
      </c>
      <c r="B249">
        <v>30032641</v>
      </c>
      <c r="C249">
        <v>30033882</v>
      </c>
      <c r="D249">
        <v>10214601</v>
      </c>
      <c r="E249">
        <v>1</v>
      </c>
      <c r="F249">
        <v>1</v>
      </c>
      <c r="G249">
        <v>1</v>
      </c>
      <c r="H249">
        <v>1</v>
      </c>
      <c r="I249" t="s">
        <v>701</v>
      </c>
      <c r="J249" t="s">
        <v>3</v>
      </c>
      <c r="K249" t="s">
        <v>702</v>
      </c>
      <c r="L249">
        <v>1369</v>
      </c>
      <c r="N249">
        <v>1013</v>
      </c>
      <c r="O249" t="s">
        <v>420</v>
      </c>
      <c r="P249" t="s">
        <v>420</v>
      </c>
      <c r="Q249">
        <v>1</v>
      </c>
      <c r="W249">
        <v>0</v>
      </c>
      <c r="X249">
        <v>896131180</v>
      </c>
      <c r="Y249">
        <v>164.08199999999999</v>
      </c>
      <c r="AA249">
        <v>0</v>
      </c>
      <c r="AB249">
        <v>0</v>
      </c>
      <c r="AC249">
        <v>0</v>
      </c>
      <c r="AD249">
        <v>245.53</v>
      </c>
      <c r="AE249">
        <v>0</v>
      </c>
      <c r="AF249">
        <v>0</v>
      </c>
      <c r="AG249">
        <v>0</v>
      </c>
      <c r="AH249">
        <v>8.16</v>
      </c>
      <c r="AI249">
        <v>1</v>
      </c>
      <c r="AJ249">
        <v>1</v>
      </c>
      <c r="AK249">
        <v>1</v>
      </c>
      <c r="AL249">
        <v>30.09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142.68</v>
      </c>
      <c r="AU249" t="s">
        <v>44</v>
      </c>
      <c r="AV249">
        <v>1</v>
      </c>
      <c r="AW249">
        <v>2</v>
      </c>
      <c r="AX249">
        <v>30033883</v>
      </c>
      <c r="AY249">
        <v>1</v>
      </c>
      <c r="AZ249">
        <v>0</v>
      </c>
      <c r="BA249">
        <v>252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Y249*Source!I70</f>
        <v>1.5751871999999998</v>
      </c>
      <c r="CY249">
        <f>AD249</f>
        <v>245.53</v>
      </c>
      <c r="CZ249">
        <f>AH249</f>
        <v>8.16</v>
      </c>
      <c r="DA249">
        <f>AL249</f>
        <v>30.09</v>
      </c>
      <c r="DB249">
        <f>ROUND((ROUND(AT249*CZ249,2)*ROUND(1.15,7)),6)</f>
        <v>1338.9105</v>
      </c>
      <c r="DC249">
        <f>ROUND((ROUND(AT249*AG249,2)*ROUND(1.15,7)),6)</f>
        <v>0</v>
      </c>
    </row>
    <row r="250" spans="1:107" x14ac:dyDescent="0.2">
      <c r="A250">
        <f>ROW(Source!A70)</f>
        <v>70</v>
      </c>
      <c r="B250">
        <v>30032641</v>
      </c>
      <c r="C250">
        <v>30033882</v>
      </c>
      <c r="D250">
        <v>22083330</v>
      </c>
      <c r="E250">
        <v>1</v>
      </c>
      <c r="F250">
        <v>1</v>
      </c>
      <c r="G250">
        <v>1</v>
      </c>
      <c r="H250">
        <v>1</v>
      </c>
      <c r="I250" t="s">
        <v>435</v>
      </c>
      <c r="J250" t="s">
        <v>3</v>
      </c>
      <c r="K250" t="s">
        <v>436</v>
      </c>
      <c r="L250">
        <v>608254</v>
      </c>
      <c r="N250">
        <v>1013</v>
      </c>
      <c r="O250" t="s">
        <v>437</v>
      </c>
      <c r="P250" t="s">
        <v>437</v>
      </c>
      <c r="Q250">
        <v>1</v>
      </c>
      <c r="W250">
        <v>0</v>
      </c>
      <c r="X250">
        <v>95408949</v>
      </c>
      <c r="Y250">
        <v>13.65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30.09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10.92</v>
      </c>
      <c r="AU250" t="s">
        <v>43</v>
      </c>
      <c r="AV250">
        <v>2</v>
      </c>
      <c r="AW250">
        <v>2</v>
      </c>
      <c r="AX250">
        <v>30033884</v>
      </c>
      <c r="AY250">
        <v>1</v>
      </c>
      <c r="AZ250">
        <v>0</v>
      </c>
      <c r="BA250">
        <v>253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Y250*Source!I70</f>
        <v>0.13103999999999999</v>
      </c>
      <c r="CY250">
        <f>AD250</f>
        <v>0</v>
      </c>
      <c r="CZ250">
        <f>AH250</f>
        <v>0</v>
      </c>
      <c r="DA250">
        <f>AL250</f>
        <v>1</v>
      </c>
      <c r="DB250">
        <f t="shared" ref="DB250:DB255" si="52">ROUND((ROUND(AT250*CZ250,2)*ROUND(1.25,7)),6)</f>
        <v>0</v>
      </c>
      <c r="DC250">
        <f t="shared" ref="DC250:DC255" si="53">ROUND((ROUND(AT250*AG250,2)*ROUND(1.25,7)),6)</f>
        <v>0</v>
      </c>
    </row>
    <row r="251" spans="1:107" x14ac:dyDescent="0.2">
      <c r="A251">
        <f>ROW(Source!A70)</f>
        <v>70</v>
      </c>
      <c r="B251">
        <v>30032641</v>
      </c>
      <c r="C251">
        <v>30033882</v>
      </c>
      <c r="D251">
        <v>22146252</v>
      </c>
      <c r="E251">
        <v>1</v>
      </c>
      <c r="F251">
        <v>1</v>
      </c>
      <c r="G251">
        <v>1</v>
      </c>
      <c r="H251">
        <v>2</v>
      </c>
      <c r="I251" t="s">
        <v>466</v>
      </c>
      <c r="J251" t="s">
        <v>467</v>
      </c>
      <c r="K251" t="s">
        <v>468</v>
      </c>
      <c r="L251">
        <v>1368</v>
      </c>
      <c r="N251">
        <v>1011</v>
      </c>
      <c r="O251" t="s">
        <v>424</v>
      </c>
      <c r="P251" t="s">
        <v>424</v>
      </c>
      <c r="Q251">
        <v>1</v>
      </c>
      <c r="W251">
        <v>0</v>
      </c>
      <c r="X251">
        <v>-2048414082</v>
      </c>
      <c r="Y251">
        <v>12.112499999999999</v>
      </c>
      <c r="AA251">
        <v>0</v>
      </c>
      <c r="AB251">
        <v>899.69</v>
      </c>
      <c r="AC251">
        <v>392.07</v>
      </c>
      <c r="AD251">
        <v>0</v>
      </c>
      <c r="AE251">
        <v>0</v>
      </c>
      <c r="AF251">
        <v>85.93</v>
      </c>
      <c r="AG251">
        <v>13.03</v>
      </c>
      <c r="AH251">
        <v>0</v>
      </c>
      <c r="AI251">
        <v>1</v>
      </c>
      <c r="AJ251">
        <v>10.47</v>
      </c>
      <c r="AK251">
        <v>30.09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9.69</v>
      </c>
      <c r="AU251" t="s">
        <v>43</v>
      </c>
      <c r="AV251">
        <v>0</v>
      </c>
      <c r="AW251">
        <v>2</v>
      </c>
      <c r="AX251">
        <v>30033885</v>
      </c>
      <c r="AY251">
        <v>1</v>
      </c>
      <c r="AZ251">
        <v>0</v>
      </c>
      <c r="BA251">
        <v>254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Y251*Source!I70</f>
        <v>0.11627999999999998</v>
      </c>
      <c r="CY251">
        <f>AB251</f>
        <v>899.69</v>
      </c>
      <c r="CZ251">
        <f>AF251</f>
        <v>85.93</v>
      </c>
      <c r="DA251">
        <f>AJ251</f>
        <v>10.47</v>
      </c>
      <c r="DB251">
        <f t="shared" si="52"/>
        <v>1040.825</v>
      </c>
      <c r="DC251">
        <f t="shared" si="53"/>
        <v>157.82499999999999</v>
      </c>
    </row>
    <row r="252" spans="1:107" x14ac:dyDescent="0.2">
      <c r="A252">
        <f>ROW(Source!A70)</f>
        <v>70</v>
      </c>
      <c r="B252">
        <v>30032641</v>
      </c>
      <c r="C252">
        <v>30033882</v>
      </c>
      <c r="D252">
        <v>22146333</v>
      </c>
      <c r="E252">
        <v>1</v>
      </c>
      <c r="F252">
        <v>1</v>
      </c>
      <c r="G252">
        <v>1</v>
      </c>
      <c r="H252">
        <v>2</v>
      </c>
      <c r="I252" t="s">
        <v>438</v>
      </c>
      <c r="J252" t="s">
        <v>439</v>
      </c>
      <c r="K252" t="s">
        <v>440</v>
      </c>
      <c r="L252">
        <v>1368</v>
      </c>
      <c r="N252">
        <v>1011</v>
      </c>
      <c r="O252" t="s">
        <v>424</v>
      </c>
      <c r="P252" t="s">
        <v>424</v>
      </c>
      <c r="Q252">
        <v>1</v>
      </c>
      <c r="W252">
        <v>0</v>
      </c>
      <c r="X252">
        <v>1170567961</v>
      </c>
      <c r="Y252">
        <v>1.5375000000000001</v>
      </c>
      <c r="AA252">
        <v>0</v>
      </c>
      <c r="AB252">
        <v>1135.47</v>
      </c>
      <c r="AC252">
        <v>392.07</v>
      </c>
      <c r="AD252">
        <v>0</v>
      </c>
      <c r="AE252">
        <v>0</v>
      </c>
      <c r="AF252">
        <v>108.45</v>
      </c>
      <c r="AG252">
        <v>13.03</v>
      </c>
      <c r="AH252">
        <v>0</v>
      </c>
      <c r="AI252">
        <v>1</v>
      </c>
      <c r="AJ252">
        <v>10.47</v>
      </c>
      <c r="AK252">
        <v>30.09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1.23</v>
      </c>
      <c r="AU252" t="s">
        <v>43</v>
      </c>
      <c r="AV252">
        <v>0</v>
      </c>
      <c r="AW252">
        <v>2</v>
      </c>
      <c r="AX252">
        <v>30033886</v>
      </c>
      <c r="AY252">
        <v>1</v>
      </c>
      <c r="AZ252">
        <v>0</v>
      </c>
      <c r="BA252">
        <v>255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Y252*Source!I70</f>
        <v>1.4759999999999999E-2</v>
      </c>
      <c r="CY252">
        <f>AB252</f>
        <v>1135.47</v>
      </c>
      <c r="CZ252">
        <f>AF252</f>
        <v>108.45</v>
      </c>
      <c r="DA252">
        <f>AJ252</f>
        <v>10.47</v>
      </c>
      <c r="DB252">
        <f t="shared" si="52"/>
        <v>166.73750000000001</v>
      </c>
      <c r="DC252">
        <f t="shared" si="53"/>
        <v>20.037500000000001</v>
      </c>
    </row>
    <row r="253" spans="1:107" x14ac:dyDescent="0.2">
      <c r="A253">
        <f>ROW(Source!A70)</f>
        <v>70</v>
      </c>
      <c r="B253">
        <v>30032641</v>
      </c>
      <c r="C253">
        <v>30033882</v>
      </c>
      <c r="D253">
        <v>22146948</v>
      </c>
      <c r="E253">
        <v>1</v>
      </c>
      <c r="F253">
        <v>1</v>
      </c>
      <c r="G253">
        <v>1</v>
      </c>
      <c r="H253">
        <v>2</v>
      </c>
      <c r="I253" t="s">
        <v>703</v>
      </c>
      <c r="J253" t="s">
        <v>704</v>
      </c>
      <c r="K253" t="s">
        <v>705</v>
      </c>
      <c r="L253">
        <v>1368</v>
      </c>
      <c r="N253">
        <v>1011</v>
      </c>
      <c r="O253" t="s">
        <v>424</v>
      </c>
      <c r="P253" t="s">
        <v>424</v>
      </c>
      <c r="Q253">
        <v>1</v>
      </c>
      <c r="W253">
        <v>0</v>
      </c>
      <c r="X253">
        <v>-1347779909</v>
      </c>
      <c r="Y253">
        <v>3.5749999999999997</v>
      </c>
      <c r="AA253">
        <v>0</v>
      </c>
      <c r="AB253">
        <v>314.10000000000002</v>
      </c>
      <c r="AC253">
        <v>0</v>
      </c>
      <c r="AD253">
        <v>0</v>
      </c>
      <c r="AE253">
        <v>0</v>
      </c>
      <c r="AF253">
        <v>30</v>
      </c>
      <c r="AG253">
        <v>0</v>
      </c>
      <c r="AH253">
        <v>0</v>
      </c>
      <c r="AI253">
        <v>1</v>
      </c>
      <c r="AJ253">
        <v>10.47</v>
      </c>
      <c r="AK253">
        <v>30.09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2.86</v>
      </c>
      <c r="AU253" t="s">
        <v>43</v>
      </c>
      <c r="AV253">
        <v>0</v>
      </c>
      <c r="AW253">
        <v>2</v>
      </c>
      <c r="AX253">
        <v>30033887</v>
      </c>
      <c r="AY253">
        <v>1</v>
      </c>
      <c r="AZ253">
        <v>0</v>
      </c>
      <c r="BA253">
        <v>256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Y253*Source!I70</f>
        <v>3.4319999999999996E-2</v>
      </c>
      <c r="CY253">
        <f>AB253</f>
        <v>314.10000000000002</v>
      </c>
      <c r="CZ253">
        <f>AF253</f>
        <v>30</v>
      </c>
      <c r="DA253">
        <f>AJ253</f>
        <v>10.47</v>
      </c>
      <c r="DB253">
        <f t="shared" si="52"/>
        <v>107.25</v>
      </c>
      <c r="DC253">
        <f t="shared" si="53"/>
        <v>0</v>
      </c>
    </row>
    <row r="254" spans="1:107" x14ac:dyDescent="0.2">
      <c r="A254">
        <f>ROW(Source!A70)</f>
        <v>70</v>
      </c>
      <c r="B254">
        <v>30032641</v>
      </c>
      <c r="C254">
        <v>30033882</v>
      </c>
      <c r="D254">
        <v>22147139</v>
      </c>
      <c r="E254">
        <v>1</v>
      </c>
      <c r="F254">
        <v>1</v>
      </c>
      <c r="G254">
        <v>1</v>
      </c>
      <c r="H254">
        <v>2</v>
      </c>
      <c r="I254" t="s">
        <v>706</v>
      </c>
      <c r="J254" t="s">
        <v>707</v>
      </c>
      <c r="K254" t="s">
        <v>708</v>
      </c>
      <c r="L254">
        <v>1368</v>
      </c>
      <c r="N254">
        <v>1011</v>
      </c>
      <c r="O254" t="s">
        <v>424</v>
      </c>
      <c r="P254" t="s">
        <v>424</v>
      </c>
      <c r="Q254">
        <v>1</v>
      </c>
      <c r="W254">
        <v>0</v>
      </c>
      <c r="X254">
        <v>-422547563</v>
      </c>
      <c r="Y254">
        <v>3.1624999999999996</v>
      </c>
      <c r="AA254">
        <v>0</v>
      </c>
      <c r="AB254">
        <v>31.41</v>
      </c>
      <c r="AC254">
        <v>0</v>
      </c>
      <c r="AD254">
        <v>0</v>
      </c>
      <c r="AE254">
        <v>0</v>
      </c>
      <c r="AF254">
        <v>3</v>
      </c>
      <c r="AG254">
        <v>0</v>
      </c>
      <c r="AH254">
        <v>0</v>
      </c>
      <c r="AI254">
        <v>1</v>
      </c>
      <c r="AJ254">
        <v>10.47</v>
      </c>
      <c r="AK254">
        <v>30.09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2.5299999999999998</v>
      </c>
      <c r="AU254" t="s">
        <v>43</v>
      </c>
      <c r="AV254">
        <v>0</v>
      </c>
      <c r="AW254">
        <v>2</v>
      </c>
      <c r="AX254">
        <v>30033888</v>
      </c>
      <c r="AY254">
        <v>1</v>
      </c>
      <c r="AZ254">
        <v>0</v>
      </c>
      <c r="BA254">
        <v>257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Y254*Source!I70</f>
        <v>3.0359999999999995E-2</v>
      </c>
      <c r="CY254">
        <f>AB254</f>
        <v>31.41</v>
      </c>
      <c r="CZ254">
        <f>AF254</f>
        <v>3</v>
      </c>
      <c r="DA254">
        <f>AJ254</f>
        <v>10.47</v>
      </c>
      <c r="DB254">
        <f t="shared" si="52"/>
        <v>9.4875000000000007</v>
      </c>
      <c r="DC254">
        <f t="shared" si="53"/>
        <v>0</v>
      </c>
    </row>
    <row r="255" spans="1:107" x14ac:dyDescent="0.2">
      <c r="A255">
        <f>ROW(Source!A70)</f>
        <v>70</v>
      </c>
      <c r="B255">
        <v>30032641</v>
      </c>
      <c r="C255">
        <v>30033882</v>
      </c>
      <c r="D255">
        <v>22148179</v>
      </c>
      <c r="E255">
        <v>1</v>
      </c>
      <c r="F255">
        <v>1</v>
      </c>
      <c r="G255">
        <v>1</v>
      </c>
      <c r="H255">
        <v>2</v>
      </c>
      <c r="I255" t="s">
        <v>444</v>
      </c>
      <c r="J255" t="s">
        <v>445</v>
      </c>
      <c r="K255" t="s">
        <v>446</v>
      </c>
      <c r="L255">
        <v>1368</v>
      </c>
      <c r="N255">
        <v>1011</v>
      </c>
      <c r="O255" t="s">
        <v>424</v>
      </c>
      <c r="P255" t="s">
        <v>424</v>
      </c>
      <c r="Q255">
        <v>1</v>
      </c>
      <c r="W255">
        <v>0</v>
      </c>
      <c r="X255">
        <v>-1931461795</v>
      </c>
      <c r="Y255">
        <v>2.3000000000000003</v>
      </c>
      <c r="AA255">
        <v>0</v>
      </c>
      <c r="AB255">
        <v>959.26</v>
      </c>
      <c r="AC255">
        <v>0</v>
      </c>
      <c r="AD255">
        <v>0</v>
      </c>
      <c r="AE255">
        <v>0</v>
      </c>
      <c r="AF255">
        <v>91.62</v>
      </c>
      <c r="AG255">
        <v>0</v>
      </c>
      <c r="AH255">
        <v>0</v>
      </c>
      <c r="AI255">
        <v>1</v>
      </c>
      <c r="AJ255">
        <v>10.47</v>
      </c>
      <c r="AK255">
        <v>30.09</v>
      </c>
      <c r="AL255">
        <v>1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1.84</v>
      </c>
      <c r="AU255" t="s">
        <v>43</v>
      </c>
      <c r="AV255">
        <v>0</v>
      </c>
      <c r="AW255">
        <v>2</v>
      </c>
      <c r="AX255">
        <v>30033889</v>
      </c>
      <c r="AY255">
        <v>1</v>
      </c>
      <c r="AZ255">
        <v>0</v>
      </c>
      <c r="BA255">
        <v>258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Y255*Source!I70</f>
        <v>2.2079999999999999E-2</v>
      </c>
      <c r="CY255">
        <f>AB255</f>
        <v>959.26</v>
      </c>
      <c r="CZ255">
        <f>AF255</f>
        <v>91.62</v>
      </c>
      <c r="DA255">
        <f>AJ255</f>
        <v>10.47</v>
      </c>
      <c r="DB255">
        <f t="shared" si="52"/>
        <v>210.72499999999999</v>
      </c>
      <c r="DC255">
        <f t="shared" si="53"/>
        <v>0</v>
      </c>
    </row>
    <row r="256" spans="1:107" x14ac:dyDescent="0.2">
      <c r="A256">
        <f>ROW(Source!A70)</f>
        <v>70</v>
      </c>
      <c r="B256">
        <v>30032641</v>
      </c>
      <c r="C256">
        <v>30033882</v>
      </c>
      <c r="D256">
        <v>22149217</v>
      </c>
      <c r="E256">
        <v>1</v>
      </c>
      <c r="F256">
        <v>1</v>
      </c>
      <c r="G256">
        <v>1</v>
      </c>
      <c r="H256">
        <v>3</v>
      </c>
      <c r="I256" t="s">
        <v>491</v>
      </c>
      <c r="J256" t="s">
        <v>492</v>
      </c>
      <c r="K256" t="s">
        <v>493</v>
      </c>
      <c r="L256">
        <v>1348</v>
      </c>
      <c r="N256">
        <v>1009</v>
      </c>
      <c r="O256" t="s">
        <v>134</v>
      </c>
      <c r="P256" t="s">
        <v>134</v>
      </c>
      <c r="Q256">
        <v>1000</v>
      </c>
      <c r="W256">
        <v>0</v>
      </c>
      <c r="X256">
        <v>-592936270</v>
      </c>
      <c r="Y256">
        <v>3.3300000000000001E-3</v>
      </c>
      <c r="AA256">
        <v>67898.12</v>
      </c>
      <c r="AB256">
        <v>0</v>
      </c>
      <c r="AC256">
        <v>0</v>
      </c>
      <c r="AD256">
        <v>0</v>
      </c>
      <c r="AE256">
        <v>8466.1</v>
      </c>
      <c r="AF256">
        <v>0</v>
      </c>
      <c r="AG256">
        <v>0</v>
      </c>
      <c r="AH256">
        <v>0</v>
      </c>
      <c r="AI256">
        <v>8.02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3.3300000000000001E-3</v>
      </c>
      <c r="AU256" t="s">
        <v>3</v>
      </c>
      <c r="AV256">
        <v>0</v>
      </c>
      <c r="AW256">
        <v>2</v>
      </c>
      <c r="AX256">
        <v>30033890</v>
      </c>
      <c r="AY256">
        <v>1</v>
      </c>
      <c r="AZ256">
        <v>0</v>
      </c>
      <c r="BA256">
        <v>259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Y256*Source!I70</f>
        <v>3.1967999999999996E-5</v>
      </c>
      <c r="CY256">
        <f t="shared" ref="CY256:CY264" si="54">AA256</f>
        <v>67898.12</v>
      </c>
      <c r="CZ256">
        <f t="shared" ref="CZ256:CZ264" si="55">AE256</f>
        <v>8466.1</v>
      </c>
      <c r="DA256">
        <f t="shared" ref="DA256:DA264" si="56">AI256</f>
        <v>8.02</v>
      </c>
      <c r="DB256">
        <f t="shared" ref="DB256:DB264" si="57">ROUND(ROUND(AT256*CZ256,2),6)</f>
        <v>28.19</v>
      </c>
      <c r="DC256">
        <f t="shared" ref="DC256:DC264" si="58">ROUND(ROUND(AT256*AG256,2),6)</f>
        <v>0</v>
      </c>
    </row>
    <row r="257" spans="1:107" x14ac:dyDescent="0.2">
      <c r="A257">
        <f>ROW(Source!A70)</f>
        <v>70</v>
      </c>
      <c r="B257">
        <v>30032641</v>
      </c>
      <c r="C257">
        <v>30033882</v>
      </c>
      <c r="D257">
        <v>22150369</v>
      </c>
      <c r="E257">
        <v>1</v>
      </c>
      <c r="F257">
        <v>1</v>
      </c>
      <c r="G257">
        <v>1</v>
      </c>
      <c r="H257">
        <v>3</v>
      </c>
      <c r="I257" t="s">
        <v>709</v>
      </c>
      <c r="J257" t="s">
        <v>710</v>
      </c>
      <c r="K257" t="s">
        <v>711</v>
      </c>
      <c r="L257">
        <v>1348</v>
      </c>
      <c r="N257">
        <v>1009</v>
      </c>
      <c r="O257" t="s">
        <v>134</v>
      </c>
      <c r="P257" t="s">
        <v>134</v>
      </c>
      <c r="Q257">
        <v>1000</v>
      </c>
      <c r="W257">
        <v>0</v>
      </c>
      <c r="X257">
        <v>-34374424</v>
      </c>
      <c r="Y257">
        <v>1.6000000000000001E-3</v>
      </c>
      <c r="AA257">
        <v>75199.53</v>
      </c>
      <c r="AB257">
        <v>0</v>
      </c>
      <c r="AC257">
        <v>0</v>
      </c>
      <c r="AD257">
        <v>0</v>
      </c>
      <c r="AE257">
        <v>9376.5</v>
      </c>
      <c r="AF257">
        <v>0</v>
      </c>
      <c r="AG257">
        <v>0</v>
      </c>
      <c r="AH257">
        <v>0</v>
      </c>
      <c r="AI257">
        <v>8.02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1.6000000000000001E-3</v>
      </c>
      <c r="AU257" t="s">
        <v>3</v>
      </c>
      <c r="AV257">
        <v>0</v>
      </c>
      <c r="AW257">
        <v>2</v>
      </c>
      <c r="AX257">
        <v>30033891</v>
      </c>
      <c r="AY257">
        <v>1</v>
      </c>
      <c r="AZ257">
        <v>0</v>
      </c>
      <c r="BA257">
        <v>260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Y257*Source!I70</f>
        <v>1.5359999999999999E-5</v>
      </c>
      <c r="CY257">
        <f t="shared" si="54"/>
        <v>75199.53</v>
      </c>
      <c r="CZ257">
        <f t="shared" si="55"/>
        <v>9376.5</v>
      </c>
      <c r="DA257">
        <f t="shared" si="56"/>
        <v>8.02</v>
      </c>
      <c r="DB257">
        <f t="shared" si="57"/>
        <v>15</v>
      </c>
      <c r="DC257">
        <f t="shared" si="58"/>
        <v>0</v>
      </c>
    </row>
    <row r="258" spans="1:107" x14ac:dyDescent="0.2">
      <c r="A258">
        <f>ROW(Source!A70)</f>
        <v>70</v>
      </c>
      <c r="B258">
        <v>30032641</v>
      </c>
      <c r="C258">
        <v>30033882</v>
      </c>
      <c r="D258">
        <v>22150467</v>
      </c>
      <c r="E258">
        <v>1</v>
      </c>
      <c r="F258">
        <v>1</v>
      </c>
      <c r="G258">
        <v>1</v>
      </c>
      <c r="H258">
        <v>3</v>
      </c>
      <c r="I258" t="s">
        <v>712</v>
      </c>
      <c r="J258" t="s">
        <v>713</v>
      </c>
      <c r="K258" t="s">
        <v>714</v>
      </c>
      <c r="L258">
        <v>1348</v>
      </c>
      <c r="N258">
        <v>1009</v>
      </c>
      <c r="O258" t="s">
        <v>134</v>
      </c>
      <c r="P258" t="s">
        <v>134</v>
      </c>
      <c r="Q258">
        <v>1000</v>
      </c>
      <c r="W258">
        <v>0</v>
      </c>
      <c r="X258">
        <v>-1890625626</v>
      </c>
      <c r="Y258">
        <v>3.7499999999999999E-2</v>
      </c>
      <c r="AA258">
        <v>9750.7199999999993</v>
      </c>
      <c r="AB258">
        <v>0</v>
      </c>
      <c r="AC258">
        <v>0</v>
      </c>
      <c r="AD258">
        <v>0</v>
      </c>
      <c r="AE258">
        <v>1215.8</v>
      </c>
      <c r="AF258">
        <v>0</v>
      </c>
      <c r="AG258">
        <v>0</v>
      </c>
      <c r="AH258">
        <v>0</v>
      </c>
      <c r="AI258">
        <v>8.02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3.7499999999999999E-2</v>
      </c>
      <c r="AU258" t="s">
        <v>3</v>
      </c>
      <c r="AV258">
        <v>0</v>
      </c>
      <c r="AW258">
        <v>2</v>
      </c>
      <c r="AX258">
        <v>30033892</v>
      </c>
      <c r="AY258">
        <v>1</v>
      </c>
      <c r="AZ258">
        <v>0</v>
      </c>
      <c r="BA258">
        <v>261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Y258*Source!I70</f>
        <v>3.5999999999999997E-4</v>
      </c>
      <c r="CY258">
        <f t="shared" si="54"/>
        <v>9750.7199999999993</v>
      </c>
      <c r="CZ258">
        <f t="shared" si="55"/>
        <v>1215.8</v>
      </c>
      <c r="DA258">
        <f t="shared" si="56"/>
        <v>8.02</v>
      </c>
      <c r="DB258">
        <f t="shared" si="57"/>
        <v>45.59</v>
      </c>
      <c r="DC258">
        <f t="shared" si="58"/>
        <v>0</v>
      </c>
    </row>
    <row r="259" spans="1:107" x14ac:dyDescent="0.2">
      <c r="A259">
        <f>ROW(Source!A70)</f>
        <v>70</v>
      </c>
      <c r="B259">
        <v>30032641</v>
      </c>
      <c r="C259">
        <v>30033882</v>
      </c>
      <c r="D259">
        <v>22150572</v>
      </c>
      <c r="E259">
        <v>1</v>
      </c>
      <c r="F259">
        <v>1</v>
      </c>
      <c r="G259">
        <v>1</v>
      </c>
      <c r="H259">
        <v>3</v>
      </c>
      <c r="I259" t="s">
        <v>715</v>
      </c>
      <c r="J259" t="s">
        <v>716</v>
      </c>
      <c r="K259" t="s">
        <v>717</v>
      </c>
      <c r="L259">
        <v>1346</v>
      </c>
      <c r="N259">
        <v>1009</v>
      </c>
      <c r="O259" t="s">
        <v>117</v>
      </c>
      <c r="P259" t="s">
        <v>117</v>
      </c>
      <c r="Q259">
        <v>1</v>
      </c>
      <c r="W259">
        <v>0</v>
      </c>
      <c r="X259">
        <v>-699086074</v>
      </c>
      <c r="Y259">
        <v>173</v>
      </c>
      <c r="AA259">
        <v>78.599999999999994</v>
      </c>
      <c r="AB259">
        <v>0</v>
      </c>
      <c r="AC259">
        <v>0</v>
      </c>
      <c r="AD259">
        <v>0</v>
      </c>
      <c r="AE259">
        <v>9.8000000000000007</v>
      </c>
      <c r="AF259">
        <v>0</v>
      </c>
      <c r="AG259">
        <v>0</v>
      </c>
      <c r="AH259">
        <v>0</v>
      </c>
      <c r="AI259">
        <v>8.02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173</v>
      </c>
      <c r="AU259" t="s">
        <v>3</v>
      </c>
      <c r="AV259">
        <v>0</v>
      </c>
      <c r="AW259">
        <v>2</v>
      </c>
      <c r="AX259">
        <v>30033893</v>
      </c>
      <c r="AY259">
        <v>1</v>
      </c>
      <c r="AZ259">
        <v>0</v>
      </c>
      <c r="BA259">
        <v>262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Y259*Source!I70</f>
        <v>1.6607999999999998</v>
      </c>
      <c r="CY259">
        <f t="shared" si="54"/>
        <v>78.599999999999994</v>
      </c>
      <c r="CZ259">
        <f t="shared" si="55"/>
        <v>9.8000000000000007</v>
      </c>
      <c r="DA259">
        <f t="shared" si="56"/>
        <v>8.02</v>
      </c>
      <c r="DB259">
        <f t="shared" si="57"/>
        <v>1695.4</v>
      </c>
      <c r="DC259">
        <f t="shared" si="58"/>
        <v>0</v>
      </c>
    </row>
    <row r="260" spans="1:107" x14ac:dyDescent="0.2">
      <c r="A260">
        <f>ROW(Source!A70)</f>
        <v>70</v>
      </c>
      <c r="B260">
        <v>30032641</v>
      </c>
      <c r="C260">
        <v>30033882</v>
      </c>
      <c r="D260">
        <v>22150605</v>
      </c>
      <c r="E260">
        <v>1</v>
      </c>
      <c r="F260">
        <v>1</v>
      </c>
      <c r="G260">
        <v>1</v>
      </c>
      <c r="H260">
        <v>3</v>
      </c>
      <c r="I260" t="s">
        <v>507</v>
      </c>
      <c r="J260" t="s">
        <v>508</v>
      </c>
      <c r="K260" t="s">
        <v>509</v>
      </c>
      <c r="L260">
        <v>1327</v>
      </c>
      <c r="N260">
        <v>1005</v>
      </c>
      <c r="O260" t="s">
        <v>91</v>
      </c>
      <c r="P260" t="s">
        <v>91</v>
      </c>
      <c r="Q260">
        <v>1</v>
      </c>
      <c r="W260">
        <v>0</v>
      </c>
      <c r="X260">
        <v>1834989622</v>
      </c>
      <c r="Y260">
        <v>142</v>
      </c>
      <c r="AA260">
        <v>49.48</v>
      </c>
      <c r="AB260">
        <v>0</v>
      </c>
      <c r="AC260">
        <v>0</v>
      </c>
      <c r="AD260">
        <v>0</v>
      </c>
      <c r="AE260">
        <v>6.17</v>
      </c>
      <c r="AF260">
        <v>0</v>
      </c>
      <c r="AG260">
        <v>0</v>
      </c>
      <c r="AH260">
        <v>0</v>
      </c>
      <c r="AI260">
        <v>8.02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142</v>
      </c>
      <c r="AU260" t="s">
        <v>3</v>
      </c>
      <c r="AV260">
        <v>0</v>
      </c>
      <c r="AW260">
        <v>2</v>
      </c>
      <c r="AX260">
        <v>30033894</v>
      </c>
      <c r="AY260">
        <v>1</v>
      </c>
      <c r="AZ260">
        <v>0</v>
      </c>
      <c r="BA260">
        <v>263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Y260*Source!I70</f>
        <v>1.3632</v>
      </c>
      <c r="CY260">
        <f t="shared" si="54"/>
        <v>49.48</v>
      </c>
      <c r="CZ260">
        <f t="shared" si="55"/>
        <v>6.17</v>
      </c>
      <c r="DA260">
        <f t="shared" si="56"/>
        <v>8.02</v>
      </c>
      <c r="DB260">
        <f t="shared" si="57"/>
        <v>876.14</v>
      </c>
      <c r="DC260">
        <f t="shared" si="58"/>
        <v>0</v>
      </c>
    </row>
    <row r="261" spans="1:107" x14ac:dyDescent="0.2">
      <c r="A261">
        <f>ROW(Source!A70)</f>
        <v>70</v>
      </c>
      <c r="B261">
        <v>30032641</v>
      </c>
      <c r="C261">
        <v>30033882</v>
      </c>
      <c r="D261">
        <v>22156414</v>
      </c>
      <c r="E261">
        <v>1</v>
      </c>
      <c r="F261">
        <v>1</v>
      </c>
      <c r="G261">
        <v>1</v>
      </c>
      <c r="H261">
        <v>3</v>
      </c>
      <c r="I261" t="s">
        <v>718</v>
      </c>
      <c r="J261" t="s">
        <v>719</v>
      </c>
      <c r="K261" t="s">
        <v>720</v>
      </c>
      <c r="L261">
        <v>1035</v>
      </c>
      <c r="N261">
        <v>1013</v>
      </c>
      <c r="O261" t="s">
        <v>453</v>
      </c>
      <c r="P261" t="s">
        <v>453</v>
      </c>
      <c r="Q261">
        <v>1</v>
      </c>
      <c r="W261">
        <v>0</v>
      </c>
      <c r="X261">
        <v>-1257397784</v>
      </c>
      <c r="Y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8.02</v>
      </c>
      <c r="AJ261">
        <v>1</v>
      </c>
      <c r="AK261">
        <v>1</v>
      </c>
      <c r="AL261">
        <v>1</v>
      </c>
      <c r="AN261">
        <v>1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0</v>
      </c>
      <c r="AU261" t="s">
        <v>3</v>
      </c>
      <c r="AV261">
        <v>0</v>
      </c>
      <c r="AW261">
        <v>2</v>
      </c>
      <c r="AX261">
        <v>30033895</v>
      </c>
      <c r="AY261">
        <v>1</v>
      </c>
      <c r="AZ261">
        <v>0</v>
      </c>
      <c r="BA261">
        <v>264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Y261*Source!I70</f>
        <v>0</v>
      </c>
      <c r="CY261">
        <f t="shared" si="54"/>
        <v>0</v>
      </c>
      <c r="CZ261">
        <f t="shared" si="55"/>
        <v>0</v>
      </c>
      <c r="DA261">
        <f t="shared" si="56"/>
        <v>8.02</v>
      </c>
      <c r="DB261">
        <f t="shared" si="57"/>
        <v>0</v>
      </c>
      <c r="DC261">
        <f t="shared" si="58"/>
        <v>0</v>
      </c>
    </row>
    <row r="262" spans="1:107" x14ac:dyDescent="0.2">
      <c r="A262">
        <f>ROW(Source!A70)</f>
        <v>70</v>
      </c>
      <c r="B262">
        <v>30032641</v>
      </c>
      <c r="C262">
        <v>30033882</v>
      </c>
      <c r="D262">
        <v>22170068</v>
      </c>
      <c r="E262">
        <v>1</v>
      </c>
      <c r="F262">
        <v>1</v>
      </c>
      <c r="G262">
        <v>1</v>
      </c>
      <c r="H262">
        <v>3</v>
      </c>
      <c r="I262" t="s">
        <v>721</v>
      </c>
      <c r="J262" t="s">
        <v>722</v>
      </c>
      <c r="K262" t="s">
        <v>723</v>
      </c>
      <c r="L262">
        <v>1327</v>
      </c>
      <c r="N262">
        <v>1005</v>
      </c>
      <c r="O262" t="s">
        <v>91</v>
      </c>
      <c r="P262" t="s">
        <v>91</v>
      </c>
      <c r="Q262">
        <v>1</v>
      </c>
      <c r="W262">
        <v>0</v>
      </c>
      <c r="X262">
        <v>-2056833728</v>
      </c>
      <c r="Y262">
        <v>100</v>
      </c>
      <c r="AA262">
        <v>3465.04</v>
      </c>
      <c r="AB262">
        <v>0</v>
      </c>
      <c r="AC262">
        <v>0</v>
      </c>
      <c r="AD262">
        <v>0</v>
      </c>
      <c r="AE262">
        <v>432.05</v>
      </c>
      <c r="AF262">
        <v>0</v>
      </c>
      <c r="AG262">
        <v>0</v>
      </c>
      <c r="AH262">
        <v>0</v>
      </c>
      <c r="AI262">
        <v>8.02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100</v>
      </c>
      <c r="AU262" t="s">
        <v>3</v>
      </c>
      <c r="AV262">
        <v>0</v>
      </c>
      <c r="AW262">
        <v>2</v>
      </c>
      <c r="AX262">
        <v>30033896</v>
      </c>
      <c r="AY262">
        <v>1</v>
      </c>
      <c r="AZ262">
        <v>0</v>
      </c>
      <c r="BA262">
        <v>265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Y262*Source!I70</f>
        <v>0.96</v>
      </c>
      <c r="CY262">
        <f t="shared" si="54"/>
        <v>3465.04</v>
      </c>
      <c r="CZ262">
        <f t="shared" si="55"/>
        <v>432.05</v>
      </c>
      <c r="DA262">
        <f t="shared" si="56"/>
        <v>8.02</v>
      </c>
      <c r="DB262">
        <f t="shared" si="57"/>
        <v>43205</v>
      </c>
      <c r="DC262">
        <f t="shared" si="58"/>
        <v>0</v>
      </c>
    </row>
    <row r="263" spans="1:107" x14ac:dyDescent="0.2">
      <c r="A263">
        <f>ROW(Source!A70)</f>
        <v>70</v>
      </c>
      <c r="B263">
        <v>30032641</v>
      </c>
      <c r="C263">
        <v>30033882</v>
      </c>
      <c r="D263">
        <v>22184122</v>
      </c>
      <c r="E263">
        <v>1</v>
      </c>
      <c r="F263">
        <v>1</v>
      </c>
      <c r="G263">
        <v>1</v>
      </c>
      <c r="H263">
        <v>3</v>
      </c>
      <c r="I263" t="s">
        <v>724</v>
      </c>
      <c r="J263" t="s">
        <v>725</v>
      </c>
      <c r="K263" t="s">
        <v>726</v>
      </c>
      <c r="L263">
        <v>1339</v>
      </c>
      <c r="N263">
        <v>1007</v>
      </c>
      <c r="O263" t="s">
        <v>75</v>
      </c>
      <c r="P263" t="s">
        <v>75</v>
      </c>
      <c r="Q263">
        <v>1</v>
      </c>
      <c r="W263">
        <v>0</v>
      </c>
      <c r="X263">
        <v>451862466</v>
      </c>
      <c r="Y263">
        <v>0.16700000000000001</v>
      </c>
      <c r="AA263">
        <v>3820.25</v>
      </c>
      <c r="AB263">
        <v>0</v>
      </c>
      <c r="AC263">
        <v>0</v>
      </c>
      <c r="AD263">
        <v>0</v>
      </c>
      <c r="AE263">
        <v>476.34</v>
      </c>
      <c r="AF263">
        <v>0</v>
      </c>
      <c r="AG263">
        <v>0</v>
      </c>
      <c r="AH263">
        <v>0</v>
      </c>
      <c r="AI263">
        <v>8.02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0.16700000000000001</v>
      </c>
      <c r="AU263" t="s">
        <v>3</v>
      </c>
      <c r="AV263">
        <v>0</v>
      </c>
      <c r="AW263">
        <v>2</v>
      </c>
      <c r="AX263">
        <v>30033897</v>
      </c>
      <c r="AY263">
        <v>1</v>
      </c>
      <c r="AZ263">
        <v>0</v>
      </c>
      <c r="BA263">
        <v>266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Y263*Source!I70</f>
        <v>1.6031999999999999E-3</v>
      </c>
      <c r="CY263">
        <f t="shared" si="54"/>
        <v>3820.25</v>
      </c>
      <c r="CZ263">
        <f t="shared" si="55"/>
        <v>476.34</v>
      </c>
      <c r="DA263">
        <f t="shared" si="56"/>
        <v>8.02</v>
      </c>
      <c r="DB263">
        <f t="shared" si="57"/>
        <v>79.55</v>
      </c>
      <c r="DC263">
        <f t="shared" si="58"/>
        <v>0</v>
      </c>
    </row>
    <row r="264" spans="1:107" x14ac:dyDescent="0.2">
      <c r="A264">
        <f>ROW(Source!A70)</f>
        <v>70</v>
      </c>
      <c r="B264">
        <v>30032641</v>
      </c>
      <c r="C264">
        <v>30033882</v>
      </c>
      <c r="D264">
        <v>22191915</v>
      </c>
      <c r="E264">
        <v>1</v>
      </c>
      <c r="F264">
        <v>1</v>
      </c>
      <c r="G264">
        <v>1</v>
      </c>
      <c r="H264">
        <v>3</v>
      </c>
      <c r="I264" t="s">
        <v>727</v>
      </c>
      <c r="J264" t="s">
        <v>728</v>
      </c>
      <c r="K264" t="s">
        <v>729</v>
      </c>
      <c r="L264">
        <v>1348</v>
      </c>
      <c r="N264">
        <v>1009</v>
      </c>
      <c r="O264" t="s">
        <v>134</v>
      </c>
      <c r="P264" t="s">
        <v>134</v>
      </c>
      <c r="Q264">
        <v>1000</v>
      </c>
      <c r="W264">
        <v>0</v>
      </c>
      <c r="X264">
        <v>1536930468</v>
      </c>
      <c r="Y264">
        <v>2.58E-2</v>
      </c>
      <c r="AA264">
        <v>5846.42</v>
      </c>
      <c r="AB264">
        <v>0</v>
      </c>
      <c r="AC264">
        <v>0</v>
      </c>
      <c r="AD264">
        <v>0</v>
      </c>
      <c r="AE264">
        <v>728.98</v>
      </c>
      <c r="AF264">
        <v>0</v>
      </c>
      <c r="AG264">
        <v>0</v>
      </c>
      <c r="AH264">
        <v>0</v>
      </c>
      <c r="AI264">
        <v>8.02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2.58E-2</v>
      </c>
      <c r="AU264" t="s">
        <v>3</v>
      </c>
      <c r="AV264">
        <v>0</v>
      </c>
      <c r="AW264">
        <v>2</v>
      </c>
      <c r="AX264">
        <v>30033898</v>
      </c>
      <c r="AY264">
        <v>1</v>
      </c>
      <c r="AZ264">
        <v>0</v>
      </c>
      <c r="BA264">
        <v>267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Y264*Source!I70</f>
        <v>2.4767999999999996E-4</v>
      </c>
      <c r="CY264">
        <f t="shared" si="54"/>
        <v>5846.42</v>
      </c>
      <c r="CZ264">
        <f t="shared" si="55"/>
        <v>728.98</v>
      </c>
      <c r="DA264">
        <f t="shared" si="56"/>
        <v>8.02</v>
      </c>
      <c r="DB264">
        <f t="shared" si="57"/>
        <v>18.809999999999999</v>
      </c>
      <c r="DC264">
        <f t="shared" si="58"/>
        <v>0</v>
      </c>
    </row>
    <row r="265" spans="1:107" x14ac:dyDescent="0.2">
      <c r="A265">
        <f>ROW(Source!A74)</f>
        <v>74</v>
      </c>
      <c r="B265">
        <v>30032641</v>
      </c>
      <c r="C265">
        <v>30033074</v>
      </c>
      <c r="D265">
        <v>10214619</v>
      </c>
      <c r="E265">
        <v>1</v>
      </c>
      <c r="F265">
        <v>1</v>
      </c>
      <c r="G265">
        <v>1</v>
      </c>
      <c r="H265">
        <v>1</v>
      </c>
      <c r="I265" t="s">
        <v>730</v>
      </c>
      <c r="J265" t="s">
        <v>3</v>
      </c>
      <c r="K265" t="s">
        <v>731</v>
      </c>
      <c r="L265">
        <v>1369</v>
      </c>
      <c r="N265">
        <v>1013</v>
      </c>
      <c r="O265" t="s">
        <v>420</v>
      </c>
      <c r="P265" t="s">
        <v>420</v>
      </c>
      <c r="Q265">
        <v>1</v>
      </c>
      <c r="W265">
        <v>0</v>
      </c>
      <c r="X265">
        <v>1460878973</v>
      </c>
      <c r="Y265">
        <v>200.56</v>
      </c>
      <c r="AA265">
        <v>0</v>
      </c>
      <c r="AB265">
        <v>0</v>
      </c>
      <c r="AC265">
        <v>0</v>
      </c>
      <c r="AD265">
        <v>239.22</v>
      </c>
      <c r="AE265">
        <v>0</v>
      </c>
      <c r="AF265">
        <v>0</v>
      </c>
      <c r="AG265">
        <v>0</v>
      </c>
      <c r="AH265">
        <v>7.95</v>
      </c>
      <c r="AI265">
        <v>1</v>
      </c>
      <c r="AJ265">
        <v>1</v>
      </c>
      <c r="AK265">
        <v>1</v>
      </c>
      <c r="AL265">
        <v>30.09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174.4</v>
      </c>
      <c r="AU265" t="s">
        <v>44</v>
      </c>
      <c r="AV265">
        <v>1</v>
      </c>
      <c r="AW265">
        <v>2</v>
      </c>
      <c r="AX265">
        <v>30033902</v>
      </c>
      <c r="AY265">
        <v>1</v>
      </c>
      <c r="AZ265">
        <v>0</v>
      </c>
      <c r="BA265">
        <v>268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Y265*Source!I74</f>
        <v>1.9253759999999998</v>
      </c>
      <c r="CY265">
        <f>AD265</f>
        <v>239.22</v>
      </c>
      <c r="CZ265">
        <f>AH265</f>
        <v>7.95</v>
      </c>
      <c r="DA265">
        <f>AL265</f>
        <v>30.09</v>
      </c>
      <c r="DB265">
        <f>ROUND((ROUND(AT265*CZ265,2)*ROUND(1.15,7)),6)</f>
        <v>1594.452</v>
      </c>
      <c r="DC265">
        <f>ROUND((ROUND(AT265*AG265,2)*ROUND(1.15,7)),6)</f>
        <v>0</v>
      </c>
    </row>
    <row r="266" spans="1:107" x14ac:dyDescent="0.2">
      <c r="A266">
        <f>ROW(Source!A74)</f>
        <v>74</v>
      </c>
      <c r="B266">
        <v>30032641</v>
      </c>
      <c r="C266">
        <v>30033074</v>
      </c>
      <c r="D266">
        <v>22083330</v>
      </c>
      <c r="E266">
        <v>1</v>
      </c>
      <c r="F266">
        <v>1</v>
      </c>
      <c r="G266">
        <v>1</v>
      </c>
      <c r="H266">
        <v>1</v>
      </c>
      <c r="I266" t="s">
        <v>435</v>
      </c>
      <c r="J266" t="s">
        <v>3</v>
      </c>
      <c r="K266" t="s">
        <v>436</v>
      </c>
      <c r="L266">
        <v>608254</v>
      </c>
      <c r="N266">
        <v>1013</v>
      </c>
      <c r="O266" t="s">
        <v>437</v>
      </c>
      <c r="P266" t="s">
        <v>437</v>
      </c>
      <c r="Q266">
        <v>1</v>
      </c>
      <c r="W266">
        <v>0</v>
      </c>
      <c r="X266">
        <v>95408949</v>
      </c>
      <c r="Y266">
        <v>0.3125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30.09</v>
      </c>
      <c r="AL266">
        <v>1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0.25</v>
      </c>
      <c r="AU266" t="s">
        <v>43</v>
      </c>
      <c r="AV266">
        <v>2</v>
      </c>
      <c r="AW266">
        <v>2</v>
      </c>
      <c r="AX266">
        <v>30033903</v>
      </c>
      <c r="AY266">
        <v>1</v>
      </c>
      <c r="AZ266">
        <v>0</v>
      </c>
      <c r="BA266">
        <v>269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Y266*Source!I74</f>
        <v>2.9999999999999996E-3</v>
      </c>
      <c r="CY266">
        <f>AD266</f>
        <v>0</v>
      </c>
      <c r="CZ266">
        <f>AH266</f>
        <v>0</v>
      </c>
      <c r="DA266">
        <f>AL266</f>
        <v>1</v>
      </c>
      <c r="DB266">
        <f>ROUND((ROUND(AT266*CZ266,2)*ROUND(1.25,7)),6)</f>
        <v>0</v>
      </c>
      <c r="DC266">
        <f>ROUND((ROUND(AT266*AG266,2)*ROUND(1.25,7)),6)</f>
        <v>0</v>
      </c>
    </row>
    <row r="267" spans="1:107" x14ac:dyDescent="0.2">
      <c r="A267">
        <f>ROW(Source!A74)</f>
        <v>74</v>
      </c>
      <c r="B267">
        <v>30032641</v>
      </c>
      <c r="C267">
        <v>30033074</v>
      </c>
      <c r="D267">
        <v>22146333</v>
      </c>
      <c r="E267">
        <v>1</v>
      </c>
      <c r="F267">
        <v>1</v>
      </c>
      <c r="G267">
        <v>1</v>
      </c>
      <c r="H267">
        <v>2</v>
      </c>
      <c r="I267" t="s">
        <v>438</v>
      </c>
      <c r="J267" t="s">
        <v>439</v>
      </c>
      <c r="K267" t="s">
        <v>440</v>
      </c>
      <c r="L267">
        <v>1368</v>
      </c>
      <c r="N267">
        <v>1011</v>
      </c>
      <c r="O267" t="s">
        <v>424</v>
      </c>
      <c r="P267" t="s">
        <v>424</v>
      </c>
      <c r="Q267">
        <v>1</v>
      </c>
      <c r="W267">
        <v>0</v>
      </c>
      <c r="X267">
        <v>1170567961</v>
      </c>
      <c r="Y267">
        <v>0.3125</v>
      </c>
      <c r="AA267">
        <v>0</v>
      </c>
      <c r="AB267">
        <v>1135.47</v>
      </c>
      <c r="AC267">
        <v>392.07</v>
      </c>
      <c r="AD267">
        <v>0</v>
      </c>
      <c r="AE267">
        <v>0</v>
      </c>
      <c r="AF267">
        <v>108.45</v>
      </c>
      <c r="AG267">
        <v>13.03</v>
      </c>
      <c r="AH267">
        <v>0</v>
      </c>
      <c r="AI267">
        <v>1</v>
      </c>
      <c r="AJ267">
        <v>10.47</v>
      </c>
      <c r="AK267">
        <v>30.09</v>
      </c>
      <c r="AL267">
        <v>1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0.25</v>
      </c>
      <c r="AU267" t="s">
        <v>43</v>
      </c>
      <c r="AV267">
        <v>0</v>
      </c>
      <c r="AW267">
        <v>2</v>
      </c>
      <c r="AX267">
        <v>30033904</v>
      </c>
      <c r="AY267">
        <v>1</v>
      </c>
      <c r="AZ267">
        <v>0</v>
      </c>
      <c r="BA267">
        <v>270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Y267*Source!I74</f>
        <v>2.9999999999999996E-3</v>
      </c>
      <c r="CY267">
        <f>AB267</f>
        <v>1135.47</v>
      </c>
      <c r="CZ267">
        <f>AF267</f>
        <v>108.45</v>
      </c>
      <c r="DA267">
        <f>AJ267</f>
        <v>10.47</v>
      </c>
      <c r="DB267">
        <f>ROUND((ROUND(AT267*CZ267,2)*ROUND(1.25,7)),6)</f>
        <v>33.887500000000003</v>
      </c>
      <c r="DC267">
        <f>ROUND((ROUND(AT267*AG267,2)*ROUND(1.25,7)),6)</f>
        <v>4.0750000000000002</v>
      </c>
    </row>
    <row r="268" spans="1:107" x14ac:dyDescent="0.2">
      <c r="A268">
        <f>ROW(Source!A74)</f>
        <v>74</v>
      </c>
      <c r="B268">
        <v>30032641</v>
      </c>
      <c r="C268">
        <v>30033074</v>
      </c>
      <c r="D268">
        <v>22148179</v>
      </c>
      <c r="E268">
        <v>1</v>
      </c>
      <c r="F268">
        <v>1</v>
      </c>
      <c r="G268">
        <v>1</v>
      </c>
      <c r="H268">
        <v>2</v>
      </c>
      <c r="I268" t="s">
        <v>444</v>
      </c>
      <c r="J268" t="s">
        <v>445</v>
      </c>
      <c r="K268" t="s">
        <v>446</v>
      </c>
      <c r="L268">
        <v>1368</v>
      </c>
      <c r="N268">
        <v>1011</v>
      </c>
      <c r="O268" t="s">
        <v>424</v>
      </c>
      <c r="P268" t="s">
        <v>424</v>
      </c>
      <c r="Q268">
        <v>1</v>
      </c>
      <c r="W268">
        <v>0</v>
      </c>
      <c r="X268">
        <v>-1931461795</v>
      </c>
      <c r="Y268">
        <v>0.46250000000000002</v>
      </c>
      <c r="AA268">
        <v>0</v>
      </c>
      <c r="AB268">
        <v>959.26</v>
      </c>
      <c r="AC268">
        <v>0</v>
      </c>
      <c r="AD268">
        <v>0</v>
      </c>
      <c r="AE268">
        <v>0</v>
      </c>
      <c r="AF268">
        <v>91.62</v>
      </c>
      <c r="AG268">
        <v>0</v>
      </c>
      <c r="AH268">
        <v>0</v>
      </c>
      <c r="AI268">
        <v>1</v>
      </c>
      <c r="AJ268">
        <v>10.47</v>
      </c>
      <c r="AK268">
        <v>30.09</v>
      </c>
      <c r="AL268">
        <v>1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0.37</v>
      </c>
      <c r="AU268" t="s">
        <v>43</v>
      </c>
      <c r="AV268">
        <v>0</v>
      </c>
      <c r="AW268">
        <v>2</v>
      </c>
      <c r="AX268">
        <v>30033905</v>
      </c>
      <c r="AY268">
        <v>1</v>
      </c>
      <c r="AZ268">
        <v>0</v>
      </c>
      <c r="BA268">
        <v>271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Y268*Source!I74</f>
        <v>4.4399999999999995E-3</v>
      </c>
      <c r="CY268">
        <f>AB268</f>
        <v>959.26</v>
      </c>
      <c r="CZ268">
        <f>AF268</f>
        <v>91.62</v>
      </c>
      <c r="DA268">
        <f>AJ268</f>
        <v>10.47</v>
      </c>
      <c r="DB268">
        <f>ROUND((ROUND(AT268*CZ268,2)*ROUND(1.25,7)),6)</f>
        <v>42.375</v>
      </c>
      <c r="DC268">
        <f>ROUND((ROUND(AT268*AG268,2)*ROUND(1.25,7)),6)</f>
        <v>0</v>
      </c>
    </row>
    <row r="269" spans="1:107" x14ac:dyDescent="0.2">
      <c r="A269">
        <f>ROW(Source!A74)</f>
        <v>74</v>
      </c>
      <c r="B269">
        <v>30032641</v>
      </c>
      <c r="C269">
        <v>30033074</v>
      </c>
      <c r="D269">
        <v>22149217</v>
      </c>
      <c r="E269">
        <v>1</v>
      </c>
      <c r="F269">
        <v>1</v>
      </c>
      <c r="G269">
        <v>1</v>
      </c>
      <c r="H269">
        <v>3</v>
      </c>
      <c r="I269" t="s">
        <v>491</v>
      </c>
      <c r="J269" t="s">
        <v>492</v>
      </c>
      <c r="K269" t="s">
        <v>493</v>
      </c>
      <c r="L269">
        <v>1348</v>
      </c>
      <c r="N269">
        <v>1009</v>
      </c>
      <c r="O269" t="s">
        <v>134</v>
      </c>
      <c r="P269" t="s">
        <v>134</v>
      </c>
      <c r="Q269">
        <v>1000</v>
      </c>
      <c r="W269">
        <v>0</v>
      </c>
      <c r="X269">
        <v>-592936270</v>
      </c>
      <c r="Y269">
        <v>9.1999999999999998E-3</v>
      </c>
      <c r="AA269">
        <v>67898.12</v>
      </c>
      <c r="AB269">
        <v>0</v>
      </c>
      <c r="AC269">
        <v>0</v>
      </c>
      <c r="AD269">
        <v>0</v>
      </c>
      <c r="AE269">
        <v>8466.1</v>
      </c>
      <c r="AF269">
        <v>0</v>
      </c>
      <c r="AG269">
        <v>0</v>
      </c>
      <c r="AH269">
        <v>0</v>
      </c>
      <c r="AI269">
        <v>8.02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9.1999999999999998E-3</v>
      </c>
      <c r="AU269" t="s">
        <v>3</v>
      </c>
      <c r="AV269">
        <v>0</v>
      </c>
      <c r="AW269">
        <v>2</v>
      </c>
      <c r="AX269">
        <v>30033906</v>
      </c>
      <c r="AY269">
        <v>1</v>
      </c>
      <c r="AZ269">
        <v>0</v>
      </c>
      <c r="BA269">
        <v>272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Y269*Source!I74</f>
        <v>8.8319999999999995E-5</v>
      </c>
      <c r="CY269">
        <f t="shared" ref="CY269:CY275" si="59">AA269</f>
        <v>67898.12</v>
      </c>
      <c r="CZ269">
        <f t="shared" ref="CZ269:CZ275" si="60">AE269</f>
        <v>8466.1</v>
      </c>
      <c r="DA269">
        <f t="shared" ref="DA269:DA275" si="61">AI269</f>
        <v>8.02</v>
      </c>
      <c r="DB269">
        <f t="shared" ref="DB269:DB275" si="62">ROUND(ROUND(AT269*CZ269,2),6)</f>
        <v>77.89</v>
      </c>
      <c r="DC269">
        <f t="shared" ref="DC269:DC275" si="63">ROUND(ROUND(AT269*AG269,2),6)</f>
        <v>0</v>
      </c>
    </row>
    <row r="270" spans="1:107" x14ac:dyDescent="0.2">
      <c r="A270">
        <f>ROW(Source!A74)</f>
        <v>74</v>
      </c>
      <c r="B270">
        <v>30032641</v>
      </c>
      <c r="C270">
        <v>30033074</v>
      </c>
      <c r="D270">
        <v>22150571</v>
      </c>
      <c r="E270">
        <v>1</v>
      </c>
      <c r="F270">
        <v>1</v>
      </c>
      <c r="G270">
        <v>1</v>
      </c>
      <c r="H270">
        <v>3</v>
      </c>
      <c r="I270" t="s">
        <v>732</v>
      </c>
      <c r="J270" t="s">
        <v>733</v>
      </c>
      <c r="K270" t="s">
        <v>734</v>
      </c>
      <c r="L270">
        <v>1348</v>
      </c>
      <c r="N270">
        <v>1009</v>
      </c>
      <c r="O270" t="s">
        <v>134</v>
      </c>
      <c r="P270" t="s">
        <v>134</v>
      </c>
      <c r="Q270">
        <v>1000</v>
      </c>
      <c r="W270">
        <v>0</v>
      </c>
      <c r="X270">
        <v>1787889817</v>
      </c>
      <c r="Y270">
        <v>0.45200000000000001</v>
      </c>
      <c r="AA270">
        <v>80200</v>
      </c>
      <c r="AB270">
        <v>0</v>
      </c>
      <c r="AC270">
        <v>0</v>
      </c>
      <c r="AD270">
        <v>0</v>
      </c>
      <c r="AE270">
        <v>10000</v>
      </c>
      <c r="AF270">
        <v>0</v>
      </c>
      <c r="AG270">
        <v>0</v>
      </c>
      <c r="AH270">
        <v>0</v>
      </c>
      <c r="AI270">
        <v>8.02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0.45200000000000001</v>
      </c>
      <c r="AU270" t="s">
        <v>3</v>
      </c>
      <c r="AV270">
        <v>0</v>
      </c>
      <c r="AW270">
        <v>2</v>
      </c>
      <c r="AX270">
        <v>30033907</v>
      </c>
      <c r="AY270">
        <v>1</v>
      </c>
      <c r="AZ270">
        <v>0</v>
      </c>
      <c r="BA270">
        <v>273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Y270*Source!I74</f>
        <v>4.3391999999999997E-3</v>
      </c>
      <c r="CY270">
        <f t="shared" si="59"/>
        <v>80200</v>
      </c>
      <c r="CZ270">
        <f t="shared" si="60"/>
        <v>10000</v>
      </c>
      <c r="DA270">
        <f t="shared" si="61"/>
        <v>8.02</v>
      </c>
      <c r="DB270">
        <f t="shared" si="62"/>
        <v>4520</v>
      </c>
      <c r="DC270">
        <f t="shared" si="63"/>
        <v>0</v>
      </c>
    </row>
    <row r="271" spans="1:107" x14ac:dyDescent="0.2">
      <c r="A271">
        <f>ROW(Source!A74)</f>
        <v>74</v>
      </c>
      <c r="B271">
        <v>30032641</v>
      </c>
      <c r="C271">
        <v>30033074</v>
      </c>
      <c r="D271">
        <v>22150619</v>
      </c>
      <c r="E271">
        <v>1</v>
      </c>
      <c r="F271">
        <v>1</v>
      </c>
      <c r="G271">
        <v>1</v>
      </c>
      <c r="H271">
        <v>3</v>
      </c>
      <c r="I271" t="s">
        <v>735</v>
      </c>
      <c r="J271" t="s">
        <v>736</v>
      </c>
      <c r="K271" t="s">
        <v>737</v>
      </c>
      <c r="L271">
        <v>1348</v>
      </c>
      <c r="N271">
        <v>1009</v>
      </c>
      <c r="O271" t="s">
        <v>134</v>
      </c>
      <c r="P271" t="s">
        <v>134</v>
      </c>
      <c r="Q271">
        <v>1000</v>
      </c>
      <c r="W271">
        <v>0</v>
      </c>
      <c r="X271">
        <v>2065937585</v>
      </c>
      <c r="Y271">
        <v>1.07</v>
      </c>
      <c r="AA271">
        <v>77490.52</v>
      </c>
      <c r="AB271">
        <v>0</v>
      </c>
      <c r="AC271">
        <v>0</v>
      </c>
      <c r="AD271">
        <v>0</v>
      </c>
      <c r="AE271">
        <v>9662.16</v>
      </c>
      <c r="AF271">
        <v>0</v>
      </c>
      <c r="AG271">
        <v>0</v>
      </c>
      <c r="AH271">
        <v>0</v>
      </c>
      <c r="AI271">
        <v>8.02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1.07</v>
      </c>
      <c r="AU271" t="s">
        <v>3</v>
      </c>
      <c r="AV271">
        <v>0</v>
      </c>
      <c r="AW271">
        <v>2</v>
      </c>
      <c r="AX271">
        <v>30033908</v>
      </c>
      <c r="AY271">
        <v>1</v>
      </c>
      <c r="AZ271">
        <v>0</v>
      </c>
      <c r="BA271">
        <v>274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Y271*Source!I74</f>
        <v>1.0272E-2</v>
      </c>
      <c r="CY271">
        <f t="shared" si="59"/>
        <v>77490.52</v>
      </c>
      <c r="CZ271">
        <f t="shared" si="60"/>
        <v>9662.16</v>
      </c>
      <c r="DA271">
        <f t="shared" si="61"/>
        <v>8.02</v>
      </c>
      <c r="DB271">
        <f t="shared" si="62"/>
        <v>10338.51</v>
      </c>
      <c r="DC271">
        <f t="shared" si="63"/>
        <v>0</v>
      </c>
    </row>
    <row r="272" spans="1:107" x14ac:dyDescent="0.2">
      <c r="A272">
        <f>ROW(Source!A74)</f>
        <v>74</v>
      </c>
      <c r="B272">
        <v>30032641</v>
      </c>
      <c r="C272">
        <v>30033074</v>
      </c>
      <c r="D272">
        <v>22150620</v>
      </c>
      <c r="E272">
        <v>1</v>
      </c>
      <c r="F272">
        <v>1</v>
      </c>
      <c r="G272">
        <v>1</v>
      </c>
      <c r="H272">
        <v>3</v>
      </c>
      <c r="I272" t="s">
        <v>527</v>
      </c>
      <c r="J272" t="s">
        <v>528</v>
      </c>
      <c r="K272" t="s">
        <v>529</v>
      </c>
      <c r="L272">
        <v>1346</v>
      </c>
      <c r="N272">
        <v>1009</v>
      </c>
      <c r="O272" t="s">
        <v>117</v>
      </c>
      <c r="P272" t="s">
        <v>117</v>
      </c>
      <c r="Q272">
        <v>1</v>
      </c>
      <c r="W272">
        <v>0</v>
      </c>
      <c r="X272">
        <v>-1526040720</v>
      </c>
      <c r="Y272">
        <v>0.49</v>
      </c>
      <c r="AA272">
        <v>15.56</v>
      </c>
      <c r="AB272">
        <v>0</v>
      </c>
      <c r="AC272">
        <v>0</v>
      </c>
      <c r="AD272">
        <v>0</v>
      </c>
      <c r="AE272">
        <v>1.94</v>
      </c>
      <c r="AF272">
        <v>0</v>
      </c>
      <c r="AG272">
        <v>0</v>
      </c>
      <c r="AH272">
        <v>0</v>
      </c>
      <c r="AI272">
        <v>8.02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0.49</v>
      </c>
      <c r="AU272" t="s">
        <v>3</v>
      </c>
      <c r="AV272">
        <v>0</v>
      </c>
      <c r="AW272">
        <v>2</v>
      </c>
      <c r="AX272">
        <v>30033909</v>
      </c>
      <c r="AY272">
        <v>1</v>
      </c>
      <c r="AZ272">
        <v>0</v>
      </c>
      <c r="BA272">
        <v>275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Y272*Source!I74</f>
        <v>4.7039999999999998E-3</v>
      </c>
      <c r="CY272">
        <f t="shared" si="59"/>
        <v>15.56</v>
      </c>
      <c r="CZ272">
        <f t="shared" si="60"/>
        <v>1.94</v>
      </c>
      <c r="DA272">
        <f t="shared" si="61"/>
        <v>8.02</v>
      </c>
      <c r="DB272">
        <f t="shared" si="62"/>
        <v>0.95</v>
      </c>
      <c r="DC272">
        <f t="shared" si="63"/>
        <v>0</v>
      </c>
    </row>
    <row r="273" spans="1:107" x14ac:dyDescent="0.2">
      <c r="A273">
        <f>ROW(Source!A74)</f>
        <v>74</v>
      </c>
      <c r="B273">
        <v>30032641</v>
      </c>
      <c r="C273">
        <v>30033074</v>
      </c>
      <c r="D273">
        <v>22150678</v>
      </c>
      <c r="E273">
        <v>1</v>
      </c>
      <c r="F273">
        <v>1</v>
      </c>
      <c r="G273">
        <v>1</v>
      </c>
      <c r="H273">
        <v>3</v>
      </c>
      <c r="I273" t="s">
        <v>738</v>
      </c>
      <c r="J273" t="s">
        <v>739</v>
      </c>
      <c r="K273" t="s">
        <v>740</v>
      </c>
      <c r="L273">
        <v>1346</v>
      </c>
      <c r="N273">
        <v>1009</v>
      </c>
      <c r="O273" t="s">
        <v>117</v>
      </c>
      <c r="P273" t="s">
        <v>117</v>
      </c>
      <c r="Q273">
        <v>1</v>
      </c>
      <c r="W273">
        <v>0</v>
      </c>
      <c r="X273">
        <v>-1845019692</v>
      </c>
      <c r="Y273">
        <v>8.75</v>
      </c>
      <c r="AA273">
        <v>156.94999999999999</v>
      </c>
      <c r="AB273">
        <v>0</v>
      </c>
      <c r="AC273">
        <v>0</v>
      </c>
      <c r="AD273">
        <v>0</v>
      </c>
      <c r="AE273">
        <v>19.57</v>
      </c>
      <c r="AF273">
        <v>0</v>
      </c>
      <c r="AG273">
        <v>0</v>
      </c>
      <c r="AH273">
        <v>0</v>
      </c>
      <c r="AI273">
        <v>8.02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8.75</v>
      </c>
      <c r="AU273" t="s">
        <v>3</v>
      </c>
      <c r="AV273">
        <v>0</v>
      </c>
      <c r="AW273">
        <v>2</v>
      </c>
      <c r="AX273">
        <v>30033910</v>
      </c>
      <c r="AY273">
        <v>1</v>
      </c>
      <c r="AZ273">
        <v>0</v>
      </c>
      <c r="BA273">
        <v>276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Y273*Source!I74</f>
        <v>8.3999999999999991E-2</v>
      </c>
      <c r="CY273">
        <f t="shared" si="59"/>
        <v>156.94999999999999</v>
      </c>
      <c r="CZ273">
        <f t="shared" si="60"/>
        <v>19.57</v>
      </c>
      <c r="DA273">
        <f t="shared" si="61"/>
        <v>8.02</v>
      </c>
      <c r="DB273">
        <f t="shared" si="62"/>
        <v>171.24</v>
      </c>
      <c r="DC273">
        <f t="shared" si="63"/>
        <v>0</v>
      </c>
    </row>
    <row r="274" spans="1:107" x14ac:dyDescent="0.2">
      <c r="A274">
        <f>ROW(Source!A74)</f>
        <v>74</v>
      </c>
      <c r="B274">
        <v>30032641</v>
      </c>
      <c r="C274">
        <v>30033074</v>
      </c>
      <c r="D274">
        <v>22150801</v>
      </c>
      <c r="E274">
        <v>1</v>
      </c>
      <c r="F274">
        <v>1</v>
      </c>
      <c r="G274">
        <v>1</v>
      </c>
      <c r="H274">
        <v>3</v>
      </c>
      <c r="I274" t="s">
        <v>741</v>
      </c>
      <c r="J274" t="s">
        <v>742</v>
      </c>
      <c r="K274" t="s">
        <v>743</v>
      </c>
      <c r="L274">
        <v>1346</v>
      </c>
      <c r="N274">
        <v>1009</v>
      </c>
      <c r="O274" t="s">
        <v>117</v>
      </c>
      <c r="P274" t="s">
        <v>117</v>
      </c>
      <c r="Q274">
        <v>1</v>
      </c>
      <c r="W274">
        <v>0</v>
      </c>
      <c r="X274">
        <v>1698014125</v>
      </c>
      <c r="Y274">
        <v>0.99199999999999999</v>
      </c>
      <c r="AA274">
        <v>491.47</v>
      </c>
      <c r="AB274">
        <v>0</v>
      </c>
      <c r="AC274">
        <v>0</v>
      </c>
      <c r="AD274">
        <v>0</v>
      </c>
      <c r="AE274">
        <v>61.28</v>
      </c>
      <c r="AF274">
        <v>0</v>
      </c>
      <c r="AG274">
        <v>0</v>
      </c>
      <c r="AH274">
        <v>0</v>
      </c>
      <c r="AI274">
        <v>8.02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0.99199999999999999</v>
      </c>
      <c r="AU274" t="s">
        <v>3</v>
      </c>
      <c r="AV274">
        <v>0</v>
      </c>
      <c r="AW274">
        <v>2</v>
      </c>
      <c r="AX274">
        <v>30033911</v>
      </c>
      <c r="AY274">
        <v>1</v>
      </c>
      <c r="AZ274">
        <v>0</v>
      </c>
      <c r="BA274">
        <v>277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Y274*Source!I74</f>
        <v>9.523199999999999E-3</v>
      </c>
      <c r="CY274">
        <f t="shared" si="59"/>
        <v>491.47</v>
      </c>
      <c r="CZ274">
        <f t="shared" si="60"/>
        <v>61.28</v>
      </c>
      <c r="DA274">
        <f t="shared" si="61"/>
        <v>8.02</v>
      </c>
      <c r="DB274">
        <f t="shared" si="62"/>
        <v>60.79</v>
      </c>
      <c r="DC274">
        <f t="shared" si="63"/>
        <v>0</v>
      </c>
    </row>
    <row r="275" spans="1:107" x14ac:dyDescent="0.2">
      <c r="A275">
        <f>ROW(Source!A74)</f>
        <v>74</v>
      </c>
      <c r="B275">
        <v>30032641</v>
      </c>
      <c r="C275">
        <v>30033074</v>
      </c>
      <c r="D275">
        <v>22192036</v>
      </c>
      <c r="E275">
        <v>1</v>
      </c>
      <c r="F275">
        <v>1</v>
      </c>
      <c r="G275">
        <v>1</v>
      </c>
      <c r="H275">
        <v>3</v>
      </c>
      <c r="I275" t="s">
        <v>744</v>
      </c>
      <c r="J275" t="s">
        <v>745</v>
      </c>
      <c r="K275" t="s">
        <v>746</v>
      </c>
      <c r="L275">
        <v>1339</v>
      </c>
      <c r="N275">
        <v>1007</v>
      </c>
      <c r="O275" t="s">
        <v>75</v>
      </c>
      <c r="P275" t="s">
        <v>75</v>
      </c>
      <c r="Q275">
        <v>1</v>
      </c>
      <c r="W275">
        <v>0</v>
      </c>
      <c r="X275">
        <v>-1142253259</v>
      </c>
      <c r="Y275">
        <v>0.21</v>
      </c>
      <c r="AA275">
        <v>704.16</v>
      </c>
      <c r="AB275">
        <v>0</v>
      </c>
      <c r="AC275">
        <v>0</v>
      </c>
      <c r="AD275">
        <v>0</v>
      </c>
      <c r="AE275">
        <v>87.8</v>
      </c>
      <c r="AF275">
        <v>0</v>
      </c>
      <c r="AG275">
        <v>0</v>
      </c>
      <c r="AH275">
        <v>0</v>
      </c>
      <c r="AI275">
        <v>8.02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0.21</v>
      </c>
      <c r="AU275" t="s">
        <v>3</v>
      </c>
      <c r="AV275">
        <v>0</v>
      </c>
      <c r="AW275">
        <v>2</v>
      </c>
      <c r="AX275">
        <v>30033912</v>
      </c>
      <c r="AY275">
        <v>1</v>
      </c>
      <c r="AZ275">
        <v>0</v>
      </c>
      <c r="BA275">
        <v>278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Y275*Source!I74</f>
        <v>2.0159999999999996E-3</v>
      </c>
      <c r="CY275">
        <f t="shared" si="59"/>
        <v>704.16</v>
      </c>
      <c r="CZ275">
        <f t="shared" si="60"/>
        <v>87.8</v>
      </c>
      <c r="DA275">
        <f t="shared" si="61"/>
        <v>8.02</v>
      </c>
      <c r="DB275">
        <f t="shared" si="62"/>
        <v>18.440000000000001</v>
      </c>
      <c r="DC275">
        <f t="shared" si="63"/>
        <v>0</v>
      </c>
    </row>
    <row r="276" spans="1:107" x14ac:dyDescent="0.2">
      <c r="A276">
        <f>ROW(Source!A75)</f>
        <v>75</v>
      </c>
      <c r="B276">
        <v>30032641</v>
      </c>
      <c r="C276">
        <v>30033093</v>
      </c>
      <c r="D276">
        <v>10214609</v>
      </c>
      <c r="E276">
        <v>1</v>
      </c>
      <c r="F276">
        <v>1</v>
      </c>
      <c r="G276">
        <v>1</v>
      </c>
      <c r="H276">
        <v>1</v>
      </c>
      <c r="I276" t="s">
        <v>747</v>
      </c>
      <c r="J276" t="s">
        <v>3</v>
      </c>
      <c r="K276" t="s">
        <v>748</v>
      </c>
      <c r="L276">
        <v>1369</v>
      </c>
      <c r="N276">
        <v>1013</v>
      </c>
      <c r="O276" t="s">
        <v>420</v>
      </c>
      <c r="P276" t="s">
        <v>420</v>
      </c>
      <c r="Q276">
        <v>1</v>
      </c>
      <c r="W276">
        <v>0</v>
      </c>
      <c r="X276">
        <v>-539011324</v>
      </c>
      <c r="Y276">
        <v>4.3699999999999992</v>
      </c>
      <c r="AA276">
        <v>0</v>
      </c>
      <c r="AB276">
        <v>0</v>
      </c>
      <c r="AC276">
        <v>0</v>
      </c>
      <c r="AD276">
        <v>243.43</v>
      </c>
      <c r="AE276">
        <v>0</v>
      </c>
      <c r="AF276">
        <v>0</v>
      </c>
      <c r="AG276">
        <v>0</v>
      </c>
      <c r="AH276">
        <v>8.09</v>
      </c>
      <c r="AI276">
        <v>1</v>
      </c>
      <c r="AJ276">
        <v>1</v>
      </c>
      <c r="AK276">
        <v>1</v>
      </c>
      <c r="AL276">
        <v>30.09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3.8</v>
      </c>
      <c r="AU276" t="s">
        <v>44</v>
      </c>
      <c r="AV276">
        <v>1</v>
      </c>
      <c r="AW276">
        <v>2</v>
      </c>
      <c r="AX276">
        <v>30033913</v>
      </c>
      <c r="AY276">
        <v>1</v>
      </c>
      <c r="AZ276">
        <v>0</v>
      </c>
      <c r="BA276">
        <v>279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Y276*Source!I75</f>
        <v>9.1769999999999996</v>
      </c>
      <c r="CY276">
        <f>AD276</f>
        <v>243.43</v>
      </c>
      <c r="CZ276">
        <f>AH276</f>
        <v>8.09</v>
      </c>
      <c r="DA276">
        <f>AL276</f>
        <v>30.09</v>
      </c>
      <c r="DB276">
        <f>ROUND((ROUND(AT276*CZ276,2)*ROUND(1.15,7)),6)</f>
        <v>35.350999999999999</v>
      </c>
      <c r="DC276">
        <f>ROUND((ROUND(AT276*AG276,2)*ROUND(1.15,7)),6)</f>
        <v>0</v>
      </c>
    </row>
    <row r="277" spans="1:107" x14ac:dyDescent="0.2">
      <c r="A277">
        <f>ROW(Source!A75)</f>
        <v>75</v>
      </c>
      <c r="B277">
        <v>30032641</v>
      </c>
      <c r="C277">
        <v>30033093</v>
      </c>
      <c r="D277">
        <v>22083330</v>
      </c>
      <c r="E277">
        <v>1</v>
      </c>
      <c r="F277">
        <v>1</v>
      </c>
      <c r="G277">
        <v>1</v>
      </c>
      <c r="H277">
        <v>1</v>
      </c>
      <c r="I277" t="s">
        <v>435</v>
      </c>
      <c r="J277" t="s">
        <v>3</v>
      </c>
      <c r="K277" t="s">
        <v>436</v>
      </c>
      <c r="L277">
        <v>608254</v>
      </c>
      <c r="N277">
        <v>1013</v>
      </c>
      <c r="O277" t="s">
        <v>437</v>
      </c>
      <c r="P277" t="s">
        <v>437</v>
      </c>
      <c r="Q277">
        <v>1</v>
      </c>
      <c r="W277">
        <v>0</v>
      </c>
      <c r="X277">
        <v>95408949</v>
      </c>
      <c r="Y277">
        <v>0.1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30.09</v>
      </c>
      <c r="AL277">
        <v>1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0.08</v>
      </c>
      <c r="AU277" t="s">
        <v>43</v>
      </c>
      <c r="AV277">
        <v>2</v>
      </c>
      <c r="AW277">
        <v>2</v>
      </c>
      <c r="AX277">
        <v>30033914</v>
      </c>
      <c r="AY277">
        <v>1</v>
      </c>
      <c r="AZ277">
        <v>0</v>
      </c>
      <c r="BA277">
        <v>280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Y277*Source!I75</f>
        <v>0.21000000000000002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ROUND((ROUND(AT277*CZ277,2)*ROUND(1.25,7)),6)</f>
        <v>0</v>
      </c>
      <c r="DC277">
        <f>ROUND((ROUND(AT277*AG277,2)*ROUND(1.25,7)),6)</f>
        <v>0</v>
      </c>
    </row>
    <row r="278" spans="1:107" x14ac:dyDescent="0.2">
      <c r="A278">
        <f>ROW(Source!A75)</f>
        <v>75</v>
      </c>
      <c r="B278">
        <v>30032641</v>
      </c>
      <c r="C278">
        <v>30033093</v>
      </c>
      <c r="D278">
        <v>22146333</v>
      </c>
      <c r="E278">
        <v>1</v>
      </c>
      <c r="F278">
        <v>1</v>
      </c>
      <c r="G278">
        <v>1</v>
      </c>
      <c r="H278">
        <v>2</v>
      </c>
      <c r="I278" t="s">
        <v>438</v>
      </c>
      <c r="J278" t="s">
        <v>439</v>
      </c>
      <c r="K278" t="s">
        <v>440</v>
      </c>
      <c r="L278">
        <v>1368</v>
      </c>
      <c r="N278">
        <v>1011</v>
      </c>
      <c r="O278" t="s">
        <v>424</v>
      </c>
      <c r="P278" t="s">
        <v>424</v>
      </c>
      <c r="Q278">
        <v>1</v>
      </c>
      <c r="W278">
        <v>0</v>
      </c>
      <c r="X278">
        <v>1170567961</v>
      </c>
      <c r="Y278">
        <v>0.1</v>
      </c>
      <c r="AA278">
        <v>0</v>
      </c>
      <c r="AB278">
        <v>1135.47</v>
      </c>
      <c r="AC278">
        <v>392.07</v>
      </c>
      <c r="AD278">
        <v>0</v>
      </c>
      <c r="AE278">
        <v>0</v>
      </c>
      <c r="AF278">
        <v>108.45</v>
      </c>
      <c r="AG278">
        <v>13.03</v>
      </c>
      <c r="AH278">
        <v>0</v>
      </c>
      <c r="AI278">
        <v>1</v>
      </c>
      <c r="AJ278">
        <v>10.47</v>
      </c>
      <c r="AK278">
        <v>30.09</v>
      </c>
      <c r="AL278">
        <v>1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0.08</v>
      </c>
      <c r="AU278" t="s">
        <v>43</v>
      </c>
      <c r="AV278">
        <v>0</v>
      </c>
      <c r="AW278">
        <v>2</v>
      </c>
      <c r="AX278">
        <v>30033915</v>
      </c>
      <c r="AY278">
        <v>1</v>
      </c>
      <c r="AZ278">
        <v>0</v>
      </c>
      <c r="BA278">
        <v>281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Y278*Source!I75</f>
        <v>0.21000000000000002</v>
      </c>
      <c r="CY278">
        <f>AB278</f>
        <v>1135.47</v>
      </c>
      <c r="CZ278">
        <f>AF278</f>
        <v>108.45</v>
      </c>
      <c r="DA278">
        <f>AJ278</f>
        <v>10.47</v>
      </c>
      <c r="DB278">
        <f>ROUND((ROUND(AT278*CZ278,2)*ROUND(1.25,7)),6)</f>
        <v>10.85</v>
      </c>
      <c r="DC278">
        <f>ROUND((ROUND(AT278*AG278,2)*ROUND(1.25,7)),6)</f>
        <v>1.3</v>
      </c>
    </row>
    <row r="279" spans="1:107" x14ac:dyDescent="0.2">
      <c r="A279">
        <f>ROW(Source!A75)</f>
        <v>75</v>
      </c>
      <c r="B279">
        <v>30032641</v>
      </c>
      <c r="C279">
        <v>30033093</v>
      </c>
      <c r="D279">
        <v>22148179</v>
      </c>
      <c r="E279">
        <v>1</v>
      </c>
      <c r="F279">
        <v>1</v>
      </c>
      <c r="G279">
        <v>1</v>
      </c>
      <c r="H279">
        <v>2</v>
      </c>
      <c r="I279" t="s">
        <v>444</v>
      </c>
      <c r="J279" t="s">
        <v>445</v>
      </c>
      <c r="K279" t="s">
        <v>446</v>
      </c>
      <c r="L279">
        <v>1368</v>
      </c>
      <c r="N279">
        <v>1011</v>
      </c>
      <c r="O279" t="s">
        <v>424</v>
      </c>
      <c r="P279" t="s">
        <v>424</v>
      </c>
      <c r="Q279">
        <v>1</v>
      </c>
      <c r="W279">
        <v>0</v>
      </c>
      <c r="X279">
        <v>-1931461795</v>
      </c>
      <c r="Y279">
        <v>0.05</v>
      </c>
      <c r="AA279">
        <v>0</v>
      </c>
      <c r="AB279">
        <v>959.26</v>
      </c>
      <c r="AC279">
        <v>0</v>
      </c>
      <c r="AD279">
        <v>0</v>
      </c>
      <c r="AE279">
        <v>0</v>
      </c>
      <c r="AF279">
        <v>91.62</v>
      </c>
      <c r="AG279">
        <v>0</v>
      </c>
      <c r="AH279">
        <v>0</v>
      </c>
      <c r="AI279">
        <v>1</v>
      </c>
      <c r="AJ279">
        <v>10.47</v>
      </c>
      <c r="AK279">
        <v>30.09</v>
      </c>
      <c r="AL279">
        <v>1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0.04</v>
      </c>
      <c r="AU279" t="s">
        <v>43</v>
      </c>
      <c r="AV279">
        <v>0</v>
      </c>
      <c r="AW279">
        <v>2</v>
      </c>
      <c r="AX279">
        <v>30033916</v>
      </c>
      <c r="AY279">
        <v>1</v>
      </c>
      <c r="AZ279">
        <v>0</v>
      </c>
      <c r="BA279">
        <v>282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Y279*Source!I75</f>
        <v>0.10500000000000001</v>
      </c>
      <c r="CY279">
        <f>AB279</f>
        <v>959.26</v>
      </c>
      <c r="CZ279">
        <f>AF279</f>
        <v>91.62</v>
      </c>
      <c r="DA279">
        <f>AJ279</f>
        <v>10.47</v>
      </c>
      <c r="DB279">
        <f>ROUND((ROUND(AT279*CZ279,2)*ROUND(1.25,7)),6)</f>
        <v>4.5750000000000002</v>
      </c>
      <c r="DC279">
        <f>ROUND((ROUND(AT279*AG279,2)*ROUND(1.25,7)),6)</f>
        <v>0</v>
      </c>
    </row>
    <row r="280" spans="1:107" x14ac:dyDescent="0.2">
      <c r="A280">
        <f>ROW(Source!A75)</f>
        <v>75</v>
      </c>
      <c r="B280">
        <v>30032641</v>
      </c>
      <c r="C280">
        <v>30033093</v>
      </c>
      <c r="D280">
        <v>22150659</v>
      </c>
      <c r="E280">
        <v>1</v>
      </c>
      <c r="F280">
        <v>1</v>
      </c>
      <c r="G280">
        <v>1</v>
      </c>
      <c r="H280">
        <v>3</v>
      </c>
      <c r="I280" t="s">
        <v>447</v>
      </c>
      <c r="J280" t="s">
        <v>448</v>
      </c>
      <c r="K280" t="s">
        <v>449</v>
      </c>
      <c r="L280">
        <v>1348</v>
      </c>
      <c r="N280">
        <v>1009</v>
      </c>
      <c r="O280" t="s">
        <v>134</v>
      </c>
      <c r="P280" t="s">
        <v>134</v>
      </c>
      <c r="Q280">
        <v>1000</v>
      </c>
      <c r="W280">
        <v>0</v>
      </c>
      <c r="X280">
        <v>-444487765</v>
      </c>
      <c r="Y280">
        <v>6.6E-4</v>
      </c>
      <c r="AA280">
        <v>81667.66</v>
      </c>
      <c r="AB280">
        <v>0</v>
      </c>
      <c r="AC280">
        <v>0</v>
      </c>
      <c r="AD280">
        <v>0</v>
      </c>
      <c r="AE280">
        <v>10183</v>
      </c>
      <c r="AF280">
        <v>0</v>
      </c>
      <c r="AG280">
        <v>0</v>
      </c>
      <c r="AH280">
        <v>0</v>
      </c>
      <c r="AI280">
        <v>8.02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6.6E-4</v>
      </c>
      <c r="AU280" t="s">
        <v>3</v>
      </c>
      <c r="AV280">
        <v>0</v>
      </c>
      <c r="AW280">
        <v>2</v>
      </c>
      <c r="AX280">
        <v>30033917</v>
      </c>
      <c r="AY280">
        <v>1</v>
      </c>
      <c r="AZ280">
        <v>0</v>
      </c>
      <c r="BA280">
        <v>283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Y280*Source!I75</f>
        <v>1.3860000000000001E-3</v>
      </c>
      <c r="CY280">
        <f>AA280</f>
        <v>81667.66</v>
      </c>
      <c r="CZ280">
        <f>AE280</f>
        <v>10183</v>
      </c>
      <c r="DA280">
        <f>AI280</f>
        <v>8.02</v>
      </c>
      <c r="DB280">
        <f>ROUND(ROUND(AT280*CZ280,2),6)</f>
        <v>6.72</v>
      </c>
      <c r="DC280">
        <f>ROUND(ROUND(AT280*AG280,2),6)</f>
        <v>0</v>
      </c>
    </row>
    <row r="281" spans="1:107" x14ac:dyDescent="0.2">
      <c r="A281">
        <f>ROW(Source!A75)</f>
        <v>75</v>
      </c>
      <c r="B281">
        <v>30032641</v>
      </c>
      <c r="C281">
        <v>30033093</v>
      </c>
      <c r="D281">
        <v>22156610</v>
      </c>
      <c r="E281">
        <v>1</v>
      </c>
      <c r="F281">
        <v>1</v>
      </c>
      <c r="G281">
        <v>1</v>
      </c>
      <c r="H281">
        <v>3</v>
      </c>
      <c r="I281" t="s">
        <v>81</v>
      </c>
      <c r="J281" t="s">
        <v>83</v>
      </c>
      <c r="K281" t="s">
        <v>82</v>
      </c>
      <c r="L281">
        <v>1339</v>
      </c>
      <c r="N281">
        <v>1007</v>
      </c>
      <c r="O281" t="s">
        <v>75</v>
      </c>
      <c r="P281" t="s">
        <v>75</v>
      </c>
      <c r="Q281">
        <v>1</v>
      </c>
      <c r="W281">
        <v>0</v>
      </c>
      <c r="X281">
        <v>-148370797</v>
      </c>
      <c r="Y281">
        <v>1.2</v>
      </c>
      <c r="AA281">
        <v>3716.15</v>
      </c>
      <c r="AB281">
        <v>0</v>
      </c>
      <c r="AC281">
        <v>0</v>
      </c>
      <c r="AD281">
        <v>0</v>
      </c>
      <c r="AE281">
        <v>463.36</v>
      </c>
      <c r="AF281">
        <v>0</v>
      </c>
      <c r="AG281">
        <v>0</v>
      </c>
      <c r="AH281">
        <v>0</v>
      </c>
      <c r="AI281">
        <v>8.02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1.2</v>
      </c>
      <c r="AU281" t="s">
        <v>3</v>
      </c>
      <c r="AV281">
        <v>0</v>
      </c>
      <c r="AW281">
        <v>2</v>
      </c>
      <c r="AX281">
        <v>30033918</v>
      </c>
      <c r="AY281">
        <v>1</v>
      </c>
      <c r="AZ281">
        <v>0</v>
      </c>
      <c r="BA281">
        <v>284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Y281*Source!I75</f>
        <v>2.52</v>
      </c>
      <c r="CY281">
        <f>AA281</f>
        <v>3716.15</v>
      </c>
      <c r="CZ281">
        <f>AE281</f>
        <v>463.36</v>
      </c>
      <c r="DA281">
        <f>AI281</f>
        <v>8.02</v>
      </c>
      <c r="DB281">
        <f>ROUND(ROUND(AT281*CZ281,2),6)</f>
        <v>556.03</v>
      </c>
      <c r="DC281">
        <f>ROUND(ROUND(AT281*AG281,2),6)</f>
        <v>0</v>
      </c>
    </row>
    <row r="282" spans="1:107" x14ac:dyDescent="0.2">
      <c r="A282">
        <f>ROW(Source!A111)</f>
        <v>111</v>
      </c>
      <c r="B282">
        <v>30032641</v>
      </c>
      <c r="C282">
        <v>30033292</v>
      </c>
      <c r="D282">
        <v>22083330</v>
      </c>
      <c r="E282">
        <v>1</v>
      </c>
      <c r="F282">
        <v>1</v>
      </c>
      <c r="G282">
        <v>1</v>
      </c>
      <c r="H282">
        <v>1</v>
      </c>
      <c r="I282" t="s">
        <v>435</v>
      </c>
      <c r="J282" t="s">
        <v>3</v>
      </c>
      <c r="K282" t="s">
        <v>436</v>
      </c>
      <c r="L282">
        <v>608254</v>
      </c>
      <c r="N282">
        <v>1013</v>
      </c>
      <c r="O282" t="s">
        <v>437</v>
      </c>
      <c r="P282" t="s">
        <v>437</v>
      </c>
      <c r="Q282">
        <v>1</v>
      </c>
      <c r="W282">
        <v>0</v>
      </c>
      <c r="X282">
        <v>95408949</v>
      </c>
      <c r="Y282">
        <v>2.4E-2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30.09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2.4E-2</v>
      </c>
      <c r="AU282" t="s">
        <v>3</v>
      </c>
      <c r="AV282">
        <v>2</v>
      </c>
      <c r="AW282">
        <v>2</v>
      </c>
      <c r="AX282">
        <v>30033919</v>
      </c>
      <c r="AY282">
        <v>1</v>
      </c>
      <c r="AZ282">
        <v>0</v>
      </c>
      <c r="BA282">
        <v>285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Y282*Source!I111</f>
        <v>0.56400000000000006</v>
      </c>
      <c r="CY282">
        <f>AD282</f>
        <v>0</v>
      </c>
      <c r="CZ282">
        <f>AH282</f>
        <v>0</v>
      </c>
      <c r="DA282">
        <f>AL282</f>
        <v>1</v>
      </c>
      <c r="DB282">
        <f>ROUND(ROUND(AT282*CZ282,2),6)</f>
        <v>0</v>
      </c>
      <c r="DC282">
        <f>ROUND(ROUND(AT282*AG282,2),6)</f>
        <v>0</v>
      </c>
    </row>
    <row r="283" spans="1:107" x14ac:dyDescent="0.2">
      <c r="A283">
        <f>ROW(Source!A111)</f>
        <v>111</v>
      </c>
      <c r="B283">
        <v>30032641</v>
      </c>
      <c r="C283">
        <v>30033292</v>
      </c>
      <c r="D283">
        <v>22146615</v>
      </c>
      <c r="E283">
        <v>1</v>
      </c>
      <c r="F283">
        <v>1</v>
      </c>
      <c r="G283">
        <v>1</v>
      </c>
      <c r="H283">
        <v>2</v>
      </c>
      <c r="I283" t="s">
        <v>749</v>
      </c>
      <c r="J283" t="s">
        <v>750</v>
      </c>
      <c r="K283" t="s">
        <v>751</v>
      </c>
      <c r="L283">
        <v>1368</v>
      </c>
      <c r="N283">
        <v>1011</v>
      </c>
      <c r="O283" t="s">
        <v>424</v>
      </c>
      <c r="P283" t="s">
        <v>424</v>
      </c>
      <c r="Q283">
        <v>1</v>
      </c>
      <c r="W283">
        <v>0</v>
      </c>
      <c r="X283">
        <v>-1819033414</v>
      </c>
      <c r="Y283">
        <v>2.4E-2</v>
      </c>
      <c r="AA283">
        <v>0</v>
      </c>
      <c r="AB283">
        <v>1273.68</v>
      </c>
      <c r="AC283">
        <v>392.07</v>
      </c>
      <c r="AD283">
        <v>0</v>
      </c>
      <c r="AE283">
        <v>0</v>
      </c>
      <c r="AF283">
        <v>121.65</v>
      </c>
      <c r="AG283">
        <v>13.03</v>
      </c>
      <c r="AH283">
        <v>0</v>
      </c>
      <c r="AI283">
        <v>1</v>
      </c>
      <c r="AJ283">
        <v>10.47</v>
      </c>
      <c r="AK283">
        <v>30.09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2.4E-2</v>
      </c>
      <c r="AU283" t="s">
        <v>3</v>
      </c>
      <c r="AV283">
        <v>0</v>
      </c>
      <c r="AW283">
        <v>2</v>
      </c>
      <c r="AX283">
        <v>30033920</v>
      </c>
      <c r="AY283">
        <v>1</v>
      </c>
      <c r="AZ283">
        <v>0</v>
      </c>
      <c r="BA283">
        <v>286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Y283*Source!I111</f>
        <v>0.56400000000000006</v>
      </c>
      <c r="CY283">
        <f>AB283</f>
        <v>1273.68</v>
      </c>
      <c r="CZ283">
        <f>AF283</f>
        <v>121.65</v>
      </c>
      <c r="DA283">
        <f>AJ283</f>
        <v>10.47</v>
      </c>
      <c r="DB283">
        <f>ROUND(ROUND(AT283*CZ283,2),6)</f>
        <v>2.92</v>
      </c>
      <c r="DC283">
        <f>ROUND(ROUND(AT283*AG283,2),6)</f>
        <v>0.31</v>
      </c>
    </row>
    <row r="284" spans="1:107" x14ac:dyDescent="0.2">
      <c r="A284">
        <f>ROW(Source!A112)</f>
        <v>112</v>
      </c>
      <c r="B284">
        <v>30032641</v>
      </c>
      <c r="C284">
        <v>30033297</v>
      </c>
      <c r="D284">
        <v>22148187</v>
      </c>
      <c r="E284">
        <v>1</v>
      </c>
      <c r="F284">
        <v>1</v>
      </c>
      <c r="G284">
        <v>1</v>
      </c>
      <c r="H284">
        <v>2</v>
      </c>
      <c r="I284" t="s">
        <v>752</v>
      </c>
      <c r="J284" t="s">
        <v>753</v>
      </c>
      <c r="K284" t="s">
        <v>754</v>
      </c>
      <c r="L284">
        <v>1368</v>
      </c>
      <c r="N284">
        <v>1011</v>
      </c>
      <c r="O284" t="s">
        <v>424</v>
      </c>
      <c r="P284" t="s">
        <v>424</v>
      </c>
      <c r="Q284">
        <v>1</v>
      </c>
      <c r="W284">
        <v>0</v>
      </c>
      <c r="X284">
        <v>-1609392955</v>
      </c>
      <c r="Y284">
        <v>7.6300000000000007E-2</v>
      </c>
      <c r="AA284">
        <v>0</v>
      </c>
      <c r="AB284">
        <v>1146.47</v>
      </c>
      <c r="AC284">
        <v>0</v>
      </c>
      <c r="AD284">
        <v>0</v>
      </c>
      <c r="AE284">
        <v>0</v>
      </c>
      <c r="AF284">
        <v>109.5</v>
      </c>
      <c r="AG284">
        <v>0</v>
      </c>
      <c r="AH284">
        <v>0</v>
      </c>
      <c r="AI284">
        <v>1</v>
      </c>
      <c r="AJ284">
        <v>10.47</v>
      </c>
      <c r="AK284">
        <v>30.09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7.6300000000000007E-2</v>
      </c>
      <c r="AU284" t="s">
        <v>3</v>
      </c>
      <c r="AV284">
        <v>0</v>
      </c>
      <c r="AW284">
        <v>2</v>
      </c>
      <c r="AX284">
        <v>30033921</v>
      </c>
      <c r="AY284">
        <v>1</v>
      </c>
      <c r="AZ284">
        <v>0</v>
      </c>
      <c r="BA284">
        <v>287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Y284*Source!I112</f>
        <v>1.7930500000000003</v>
      </c>
      <c r="CY284">
        <f>AB284</f>
        <v>1146.47</v>
      </c>
      <c r="CZ284">
        <f>AF284</f>
        <v>109.5</v>
      </c>
      <c r="DA284">
        <f>AJ284</f>
        <v>10.47</v>
      </c>
      <c r="DB284">
        <f>ROUND(ROUND(AT284*CZ284,2),6)</f>
        <v>8.35</v>
      </c>
      <c r="DC284">
        <f>ROUND(ROUND(AT284*AG284,2),6)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30033584</v>
      </c>
      <c r="C1">
        <v>30032925</v>
      </c>
      <c r="D1">
        <v>10214585</v>
      </c>
      <c r="E1">
        <v>1</v>
      </c>
      <c r="F1">
        <v>1</v>
      </c>
      <c r="G1">
        <v>1</v>
      </c>
      <c r="H1">
        <v>1</v>
      </c>
      <c r="I1" t="s">
        <v>418</v>
      </c>
      <c r="J1" t="s">
        <v>3</v>
      </c>
      <c r="K1" t="s">
        <v>419</v>
      </c>
      <c r="L1">
        <v>1369</v>
      </c>
      <c r="N1">
        <v>1013</v>
      </c>
      <c r="O1" t="s">
        <v>420</v>
      </c>
      <c r="P1" t="s">
        <v>420</v>
      </c>
      <c r="Q1">
        <v>1</v>
      </c>
      <c r="X1">
        <v>15.9</v>
      </c>
      <c r="Y1">
        <v>0</v>
      </c>
      <c r="Z1">
        <v>0</v>
      </c>
      <c r="AA1">
        <v>0</v>
      </c>
      <c r="AB1">
        <v>7.53</v>
      </c>
      <c r="AC1">
        <v>0</v>
      </c>
      <c r="AD1">
        <v>1</v>
      </c>
      <c r="AE1">
        <v>1</v>
      </c>
      <c r="AF1" t="s">
        <v>3</v>
      </c>
      <c r="AG1">
        <v>15.9</v>
      </c>
      <c r="AH1">
        <v>2</v>
      </c>
      <c r="AI1">
        <v>30033584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30033585</v>
      </c>
      <c r="C2">
        <v>30032925</v>
      </c>
      <c r="D2">
        <v>22146431</v>
      </c>
      <c r="E2">
        <v>1</v>
      </c>
      <c r="F2">
        <v>1</v>
      </c>
      <c r="G2">
        <v>1</v>
      </c>
      <c r="H2">
        <v>2</v>
      </c>
      <c r="I2" t="s">
        <v>421</v>
      </c>
      <c r="J2" t="s">
        <v>422</v>
      </c>
      <c r="K2" t="s">
        <v>423</v>
      </c>
      <c r="L2">
        <v>1368</v>
      </c>
      <c r="N2">
        <v>1011</v>
      </c>
      <c r="O2" t="s">
        <v>424</v>
      </c>
      <c r="P2" t="s">
        <v>424</v>
      </c>
      <c r="Q2">
        <v>1</v>
      </c>
      <c r="X2">
        <v>4.5999999999999996</v>
      </c>
      <c r="Y2">
        <v>0</v>
      </c>
      <c r="Z2">
        <v>6.66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4.5999999999999996</v>
      </c>
      <c r="AH2">
        <v>2</v>
      </c>
      <c r="AI2">
        <v>30033585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30033586</v>
      </c>
      <c r="C3">
        <v>30032952</v>
      </c>
      <c r="D3">
        <v>10214599</v>
      </c>
      <c r="E3">
        <v>1</v>
      </c>
      <c r="F3">
        <v>1</v>
      </c>
      <c r="G3">
        <v>1</v>
      </c>
      <c r="H3">
        <v>1</v>
      </c>
      <c r="I3" t="s">
        <v>425</v>
      </c>
      <c r="J3" t="s">
        <v>3</v>
      </c>
      <c r="K3" t="s">
        <v>426</v>
      </c>
      <c r="L3">
        <v>1369</v>
      </c>
      <c r="N3">
        <v>1013</v>
      </c>
      <c r="O3" t="s">
        <v>420</v>
      </c>
      <c r="P3" t="s">
        <v>420</v>
      </c>
      <c r="Q3">
        <v>1</v>
      </c>
      <c r="X3">
        <v>309.3</v>
      </c>
      <c r="Y3">
        <v>0</v>
      </c>
      <c r="Z3">
        <v>0</v>
      </c>
      <c r="AA3">
        <v>0</v>
      </c>
      <c r="AB3">
        <v>7.67</v>
      </c>
      <c r="AC3">
        <v>0</v>
      </c>
      <c r="AD3">
        <v>1</v>
      </c>
      <c r="AE3">
        <v>1</v>
      </c>
      <c r="AF3" t="s">
        <v>3</v>
      </c>
      <c r="AG3">
        <v>309.3</v>
      </c>
      <c r="AH3">
        <v>2</v>
      </c>
      <c r="AI3">
        <v>30033586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30033587</v>
      </c>
      <c r="C4">
        <v>30032952</v>
      </c>
      <c r="D4">
        <v>22146429</v>
      </c>
      <c r="E4">
        <v>1</v>
      </c>
      <c r="F4">
        <v>1</v>
      </c>
      <c r="G4">
        <v>1</v>
      </c>
      <c r="H4">
        <v>2</v>
      </c>
      <c r="I4" t="s">
        <v>427</v>
      </c>
      <c r="J4" t="s">
        <v>428</v>
      </c>
      <c r="K4" t="s">
        <v>429</v>
      </c>
      <c r="L4">
        <v>1368</v>
      </c>
      <c r="N4">
        <v>1011</v>
      </c>
      <c r="O4" t="s">
        <v>424</v>
      </c>
      <c r="P4" t="s">
        <v>424</v>
      </c>
      <c r="Q4">
        <v>1</v>
      </c>
      <c r="X4">
        <v>6.1</v>
      </c>
      <c r="Y4">
        <v>0</v>
      </c>
      <c r="Z4">
        <v>1.7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6.1</v>
      </c>
      <c r="AH4">
        <v>2</v>
      </c>
      <c r="AI4">
        <v>30033587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30033588</v>
      </c>
      <c r="C5">
        <v>30032952</v>
      </c>
      <c r="D5">
        <v>22212979</v>
      </c>
      <c r="E5">
        <v>1</v>
      </c>
      <c r="F5">
        <v>1</v>
      </c>
      <c r="G5">
        <v>1</v>
      </c>
      <c r="H5">
        <v>3</v>
      </c>
      <c r="I5" t="s">
        <v>430</v>
      </c>
      <c r="J5" t="s">
        <v>431</v>
      </c>
      <c r="K5" t="s">
        <v>432</v>
      </c>
      <c r="L5">
        <v>1348</v>
      </c>
      <c r="N5">
        <v>1009</v>
      </c>
      <c r="O5" t="s">
        <v>134</v>
      </c>
      <c r="P5" t="s">
        <v>134</v>
      </c>
      <c r="Q5">
        <v>1000</v>
      </c>
      <c r="X5">
        <v>5.6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5.6</v>
      </c>
      <c r="AH5">
        <v>2</v>
      </c>
      <c r="AI5">
        <v>30033588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30033589</v>
      </c>
      <c r="C6">
        <v>30032967</v>
      </c>
      <c r="D6">
        <v>10214603</v>
      </c>
      <c r="E6">
        <v>1</v>
      </c>
      <c r="F6">
        <v>1</v>
      </c>
      <c r="G6">
        <v>1</v>
      </c>
      <c r="H6">
        <v>1</v>
      </c>
      <c r="I6" t="s">
        <v>433</v>
      </c>
      <c r="J6" t="s">
        <v>3</v>
      </c>
      <c r="K6" t="s">
        <v>434</v>
      </c>
      <c r="L6">
        <v>1369</v>
      </c>
      <c r="N6">
        <v>1013</v>
      </c>
      <c r="O6" t="s">
        <v>420</v>
      </c>
      <c r="P6" t="s">
        <v>420</v>
      </c>
      <c r="Q6">
        <v>1</v>
      </c>
      <c r="X6">
        <v>6.63</v>
      </c>
      <c r="Y6">
        <v>0</v>
      </c>
      <c r="Z6">
        <v>0</v>
      </c>
      <c r="AA6">
        <v>0</v>
      </c>
      <c r="AB6">
        <v>8.23</v>
      </c>
      <c r="AC6">
        <v>0</v>
      </c>
      <c r="AD6">
        <v>1</v>
      </c>
      <c r="AE6">
        <v>1</v>
      </c>
      <c r="AF6" t="s">
        <v>44</v>
      </c>
      <c r="AG6">
        <v>7.6244999999999994</v>
      </c>
      <c r="AH6">
        <v>2</v>
      </c>
      <c r="AI6">
        <v>30033589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30033590</v>
      </c>
      <c r="C7">
        <v>30032967</v>
      </c>
      <c r="D7">
        <v>22083330</v>
      </c>
      <c r="E7">
        <v>1</v>
      </c>
      <c r="F7">
        <v>1</v>
      </c>
      <c r="G7">
        <v>1</v>
      </c>
      <c r="H7">
        <v>1</v>
      </c>
      <c r="I7" t="s">
        <v>435</v>
      </c>
      <c r="J7" t="s">
        <v>3</v>
      </c>
      <c r="K7" t="s">
        <v>436</v>
      </c>
      <c r="L7">
        <v>608254</v>
      </c>
      <c r="N7">
        <v>1013</v>
      </c>
      <c r="O7" t="s">
        <v>437</v>
      </c>
      <c r="P7" t="s">
        <v>437</v>
      </c>
      <c r="Q7">
        <v>1</v>
      </c>
      <c r="X7">
        <v>0.11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43</v>
      </c>
      <c r="AG7">
        <v>0.13750000000000001</v>
      </c>
      <c r="AH7">
        <v>2</v>
      </c>
      <c r="AI7">
        <v>30033590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30033591</v>
      </c>
      <c r="C8">
        <v>30032967</v>
      </c>
      <c r="D8">
        <v>22146333</v>
      </c>
      <c r="E8">
        <v>1</v>
      </c>
      <c r="F8">
        <v>1</v>
      </c>
      <c r="G8">
        <v>1</v>
      </c>
      <c r="H8">
        <v>2</v>
      </c>
      <c r="I8" t="s">
        <v>438</v>
      </c>
      <c r="J8" t="s">
        <v>439</v>
      </c>
      <c r="K8" t="s">
        <v>440</v>
      </c>
      <c r="L8">
        <v>1368</v>
      </c>
      <c r="N8">
        <v>1011</v>
      </c>
      <c r="O8" t="s">
        <v>424</v>
      </c>
      <c r="P8" t="s">
        <v>424</v>
      </c>
      <c r="Q8">
        <v>1</v>
      </c>
      <c r="X8">
        <v>0.11</v>
      </c>
      <c r="Y8">
        <v>0</v>
      </c>
      <c r="Z8">
        <v>108.45</v>
      </c>
      <c r="AA8">
        <v>13.03</v>
      </c>
      <c r="AB8">
        <v>0</v>
      </c>
      <c r="AC8">
        <v>0</v>
      </c>
      <c r="AD8">
        <v>1</v>
      </c>
      <c r="AE8">
        <v>0</v>
      </c>
      <c r="AF8" t="s">
        <v>43</v>
      </c>
      <c r="AG8">
        <v>0.13750000000000001</v>
      </c>
      <c r="AH8">
        <v>2</v>
      </c>
      <c r="AI8">
        <v>30033591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30033592</v>
      </c>
      <c r="C9">
        <v>30032967</v>
      </c>
      <c r="D9">
        <v>22147936</v>
      </c>
      <c r="E9">
        <v>1</v>
      </c>
      <c r="F9">
        <v>1</v>
      </c>
      <c r="G9">
        <v>1</v>
      </c>
      <c r="H9">
        <v>2</v>
      </c>
      <c r="I9" t="s">
        <v>441</v>
      </c>
      <c r="J9" t="s">
        <v>442</v>
      </c>
      <c r="K9" t="s">
        <v>443</v>
      </c>
      <c r="L9">
        <v>1368</v>
      </c>
      <c r="N9">
        <v>1011</v>
      </c>
      <c r="O9" t="s">
        <v>424</v>
      </c>
      <c r="P9" t="s">
        <v>424</v>
      </c>
      <c r="Q9">
        <v>1</v>
      </c>
      <c r="X9">
        <v>0.16</v>
      </c>
      <c r="Y9">
        <v>0</v>
      </c>
      <c r="Z9">
        <v>0.95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43</v>
      </c>
      <c r="AG9">
        <v>0.2</v>
      </c>
      <c r="AH9">
        <v>2</v>
      </c>
      <c r="AI9">
        <v>30033592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30033593</v>
      </c>
      <c r="C10">
        <v>30032967</v>
      </c>
      <c r="D10">
        <v>22148179</v>
      </c>
      <c r="E10">
        <v>1</v>
      </c>
      <c r="F10">
        <v>1</v>
      </c>
      <c r="G10">
        <v>1</v>
      </c>
      <c r="H10">
        <v>2</v>
      </c>
      <c r="I10" t="s">
        <v>444</v>
      </c>
      <c r="J10" t="s">
        <v>445</v>
      </c>
      <c r="K10" t="s">
        <v>446</v>
      </c>
      <c r="L10">
        <v>1368</v>
      </c>
      <c r="N10">
        <v>1011</v>
      </c>
      <c r="O10" t="s">
        <v>424</v>
      </c>
      <c r="P10" t="s">
        <v>424</v>
      </c>
      <c r="Q10">
        <v>1</v>
      </c>
      <c r="X10">
        <v>0.11</v>
      </c>
      <c r="Y10">
        <v>0</v>
      </c>
      <c r="Z10">
        <v>91.62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43</v>
      </c>
      <c r="AG10">
        <v>0.13750000000000001</v>
      </c>
      <c r="AH10">
        <v>2</v>
      </c>
      <c r="AI10">
        <v>30033593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30033594</v>
      </c>
      <c r="C11">
        <v>30032967</v>
      </c>
      <c r="D11">
        <v>22150659</v>
      </c>
      <c r="E11">
        <v>1</v>
      </c>
      <c r="F11">
        <v>1</v>
      </c>
      <c r="G11">
        <v>1</v>
      </c>
      <c r="H11">
        <v>3</v>
      </c>
      <c r="I11" t="s">
        <v>447</v>
      </c>
      <c r="J11" t="s">
        <v>448</v>
      </c>
      <c r="K11" t="s">
        <v>449</v>
      </c>
      <c r="L11">
        <v>1348</v>
      </c>
      <c r="N11">
        <v>1009</v>
      </c>
      <c r="O11" t="s">
        <v>134</v>
      </c>
      <c r="P11" t="s">
        <v>134</v>
      </c>
      <c r="Q11">
        <v>1000</v>
      </c>
      <c r="X11">
        <v>1.4E-3</v>
      </c>
      <c r="Y11">
        <v>10183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1.4E-3</v>
      </c>
      <c r="AH11">
        <v>2</v>
      </c>
      <c r="AI11">
        <v>30033594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30033595</v>
      </c>
      <c r="C12">
        <v>30032967</v>
      </c>
      <c r="D12">
        <v>22156205</v>
      </c>
      <c r="E12">
        <v>1</v>
      </c>
      <c r="F12">
        <v>1</v>
      </c>
      <c r="G12">
        <v>1</v>
      </c>
      <c r="H12">
        <v>3</v>
      </c>
      <c r="I12" t="s">
        <v>450</v>
      </c>
      <c r="J12" t="s">
        <v>451</v>
      </c>
      <c r="K12" t="s">
        <v>452</v>
      </c>
      <c r="L12">
        <v>1035</v>
      </c>
      <c r="N12">
        <v>1013</v>
      </c>
      <c r="O12" t="s">
        <v>453</v>
      </c>
      <c r="P12" t="s">
        <v>453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2</v>
      </c>
      <c r="AI12">
        <v>30033595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30033596</v>
      </c>
      <c r="C13">
        <v>30032967</v>
      </c>
      <c r="D13">
        <v>22156543</v>
      </c>
      <c r="E13">
        <v>1</v>
      </c>
      <c r="F13">
        <v>1</v>
      </c>
      <c r="G13">
        <v>1</v>
      </c>
      <c r="H13">
        <v>3</v>
      </c>
      <c r="I13" t="s">
        <v>454</v>
      </c>
      <c r="J13" t="s">
        <v>455</v>
      </c>
      <c r="K13" t="s">
        <v>456</v>
      </c>
      <c r="L13">
        <v>1339</v>
      </c>
      <c r="N13">
        <v>1007</v>
      </c>
      <c r="O13" t="s">
        <v>75</v>
      </c>
      <c r="P13" t="s">
        <v>75</v>
      </c>
      <c r="Q13">
        <v>1</v>
      </c>
      <c r="X13">
        <v>0.06</v>
      </c>
      <c r="Y13">
        <v>451.27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0.06</v>
      </c>
      <c r="AH13">
        <v>2</v>
      </c>
      <c r="AI13">
        <v>30033596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30033597</v>
      </c>
      <c r="C14">
        <v>30032967</v>
      </c>
      <c r="D14">
        <v>22156582</v>
      </c>
      <c r="E14">
        <v>1</v>
      </c>
      <c r="F14">
        <v>1</v>
      </c>
      <c r="G14">
        <v>1</v>
      </c>
      <c r="H14">
        <v>3</v>
      </c>
      <c r="I14" t="s">
        <v>457</v>
      </c>
      <c r="J14" t="s">
        <v>458</v>
      </c>
      <c r="K14" t="s">
        <v>459</v>
      </c>
      <c r="L14">
        <v>1339</v>
      </c>
      <c r="N14">
        <v>1007</v>
      </c>
      <c r="O14" t="s">
        <v>75</v>
      </c>
      <c r="P14" t="s">
        <v>75</v>
      </c>
      <c r="Q14">
        <v>1</v>
      </c>
      <c r="X14">
        <v>0.06</v>
      </c>
      <c r="Y14">
        <v>922.04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0.06</v>
      </c>
      <c r="AH14">
        <v>2</v>
      </c>
      <c r="AI14">
        <v>30033597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30033598</v>
      </c>
      <c r="C15">
        <v>30032967</v>
      </c>
      <c r="D15">
        <v>22156594</v>
      </c>
      <c r="E15">
        <v>1</v>
      </c>
      <c r="F15">
        <v>1</v>
      </c>
      <c r="G15">
        <v>1</v>
      </c>
      <c r="H15">
        <v>3</v>
      </c>
      <c r="I15" t="s">
        <v>460</v>
      </c>
      <c r="J15" t="s">
        <v>461</v>
      </c>
      <c r="K15" t="s">
        <v>462</v>
      </c>
      <c r="L15">
        <v>1339</v>
      </c>
      <c r="N15">
        <v>1007</v>
      </c>
      <c r="O15" t="s">
        <v>75</v>
      </c>
      <c r="P15" t="s">
        <v>75</v>
      </c>
      <c r="Q15">
        <v>1</v>
      </c>
      <c r="X15">
        <v>0.1</v>
      </c>
      <c r="Y15">
        <v>807.43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</v>
      </c>
      <c r="AH15">
        <v>2</v>
      </c>
      <c r="AI15">
        <v>30033598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30033599</v>
      </c>
      <c r="C16">
        <v>30032967</v>
      </c>
      <c r="D16">
        <v>22170081</v>
      </c>
      <c r="E16">
        <v>1</v>
      </c>
      <c r="F16">
        <v>1</v>
      </c>
      <c r="G16">
        <v>1</v>
      </c>
      <c r="H16">
        <v>3</v>
      </c>
      <c r="I16" t="s">
        <v>463</v>
      </c>
      <c r="J16" t="s">
        <v>464</v>
      </c>
      <c r="K16" t="s">
        <v>465</v>
      </c>
      <c r="L16">
        <v>1327</v>
      </c>
      <c r="N16">
        <v>1005</v>
      </c>
      <c r="O16" t="s">
        <v>91</v>
      </c>
      <c r="P16" t="s">
        <v>91</v>
      </c>
      <c r="Q16">
        <v>1</v>
      </c>
      <c r="X16">
        <v>0.5</v>
      </c>
      <c r="Y16">
        <v>164.13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0.5</v>
      </c>
      <c r="AH16">
        <v>2</v>
      </c>
      <c r="AI16">
        <v>30033599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30033601</v>
      </c>
      <c r="C17">
        <v>30033600</v>
      </c>
      <c r="D17">
        <v>10214599</v>
      </c>
      <c r="E17">
        <v>1</v>
      </c>
      <c r="F17">
        <v>1</v>
      </c>
      <c r="G17">
        <v>1</v>
      </c>
      <c r="H17">
        <v>1</v>
      </c>
      <c r="I17" t="s">
        <v>425</v>
      </c>
      <c r="J17" t="s">
        <v>3</v>
      </c>
      <c r="K17" t="s">
        <v>426</v>
      </c>
      <c r="L17">
        <v>1369</v>
      </c>
      <c r="N17">
        <v>1013</v>
      </c>
      <c r="O17" t="s">
        <v>420</v>
      </c>
      <c r="P17" t="s">
        <v>420</v>
      </c>
      <c r="Q17">
        <v>1</v>
      </c>
      <c r="X17">
        <v>15.16</v>
      </c>
      <c r="Y17">
        <v>0</v>
      </c>
      <c r="Z17">
        <v>0</v>
      </c>
      <c r="AA17">
        <v>0</v>
      </c>
      <c r="AB17">
        <v>7.67</v>
      </c>
      <c r="AC17">
        <v>0</v>
      </c>
      <c r="AD17">
        <v>1</v>
      </c>
      <c r="AE17">
        <v>1</v>
      </c>
      <c r="AF17" t="s">
        <v>3</v>
      </c>
      <c r="AG17">
        <v>15.16</v>
      </c>
      <c r="AH17">
        <v>2</v>
      </c>
      <c r="AI17">
        <v>30033601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30033602</v>
      </c>
      <c r="C18">
        <v>30033600</v>
      </c>
      <c r="D18">
        <v>22083330</v>
      </c>
      <c r="E18">
        <v>1</v>
      </c>
      <c r="F18">
        <v>1</v>
      </c>
      <c r="G18">
        <v>1</v>
      </c>
      <c r="H18">
        <v>1</v>
      </c>
      <c r="I18" t="s">
        <v>435</v>
      </c>
      <c r="J18" t="s">
        <v>3</v>
      </c>
      <c r="K18" t="s">
        <v>436</v>
      </c>
      <c r="L18">
        <v>608254</v>
      </c>
      <c r="N18">
        <v>1013</v>
      </c>
      <c r="O18" t="s">
        <v>437</v>
      </c>
      <c r="P18" t="s">
        <v>437</v>
      </c>
      <c r="Q18">
        <v>1</v>
      </c>
      <c r="X18">
        <v>0.46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0.46</v>
      </c>
      <c r="AH18">
        <v>2</v>
      </c>
      <c r="AI18">
        <v>30033602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30033603</v>
      </c>
      <c r="C19">
        <v>30033600</v>
      </c>
      <c r="D19">
        <v>22146252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424</v>
      </c>
      <c r="P19" t="s">
        <v>424</v>
      </c>
      <c r="Q19">
        <v>1</v>
      </c>
      <c r="X19">
        <v>0.46</v>
      </c>
      <c r="Y19">
        <v>0</v>
      </c>
      <c r="Z19">
        <v>85.93</v>
      </c>
      <c r="AA19">
        <v>13.03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0.46</v>
      </c>
      <c r="AH19">
        <v>2</v>
      </c>
      <c r="AI19">
        <v>30033603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30033604</v>
      </c>
      <c r="C20">
        <v>30033600</v>
      </c>
      <c r="D20">
        <v>22212979</v>
      </c>
      <c r="E20">
        <v>1</v>
      </c>
      <c r="F20">
        <v>1</v>
      </c>
      <c r="G20">
        <v>1</v>
      </c>
      <c r="H20">
        <v>3</v>
      </c>
      <c r="I20" t="s">
        <v>430</v>
      </c>
      <c r="J20" t="s">
        <v>431</v>
      </c>
      <c r="K20" t="s">
        <v>432</v>
      </c>
      <c r="L20">
        <v>1348</v>
      </c>
      <c r="N20">
        <v>1009</v>
      </c>
      <c r="O20" t="s">
        <v>134</v>
      </c>
      <c r="P20" t="s">
        <v>134</v>
      </c>
      <c r="Q20">
        <v>1000</v>
      </c>
      <c r="X20">
        <v>1.4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1.4</v>
      </c>
      <c r="AH20">
        <v>2</v>
      </c>
      <c r="AI20">
        <v>30033604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30033612</v>
      </c>
      <c r="C21">
        <v>30033605</v>
      </c>
      <c r="D21">
        <v>10214599</v>
      </c>
      <c r="E21">
        <v>1</v>
      </c>
      <c r="F21">
        <v>1</v>
      </c>
      <c r="G21">
        <v>1</v>
      </c>
      <c r="H21">
        <v>1</v>
      </c>
      <c r="I21" t="s">
        <v>425</v>
      </c>
      <c r="J21" t="s">
        <v>3</v>
      </c>
      <c r="K21" t="s">
        <v>426</v>
      </c>
      <c r="L21">
        <v>1369</v>
      </c>
      <c r="N21">
        <v>1013</v>
      </c>
      <c r="O21" t="s">
        <v>420</v>
      </c>
      <c r="P21" t="s">
        <v>420</v>
      </c>
      <c r="Q21">
        <v>1</v>
      </c>
      <c r="X21">
        <v>45.7</v>
      </c>
      <c r="Y21">
        <v>0</v>
      </c>
      <c r="Z21">
        <v>0</v>
      </c>
      <c r="AA21">
        <v>0</v>
      </c>
      <c r="AB21">
        <v>7.67</v>
      </c>
      <c r="AC21">
        <v>0</v>
      </c>
      <c r="AD21">
        <v>1</v>
      </c>
      <c r="AE21">
        <v>1</v>
      </c>
      <c r="AF21" t="s">
        <v>3</v>
      </c>
      <c r="AG21">
        <v>45.7</v>
      </c>
      <c r="AH21">
        <v>2</v>
      </c>
      <c r="AI21">
        <v>30033612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30033613</v>
      </c>
      <c r="C22">
        <v>30033605</v>
      </c>
      <c r="D22">
        <v>22146429</v>
      </c>
      <c r="E22">
        <v>1</v>
      </c>
      <c r="F22">
        <v>1</v>
      </c>
      <c r="G22">
        <v>1</v>
      </c>
      <c r="H22">
        <v>2</v>
      </c>
      <c r="I22" t="s">
        <v>427</v>
      </c>
      <c r="J22" t="s">
        <v>428</v>
      </c>
      <c r="K22" t="s">
        <v>429</v>
      </c>
      <c r="L22">
        <v>1368</v>
      </c>
      <c r="N22">
        <v>1011</v>
      </c>
      <c r="O22" t="s">
        <v>424</v>
      </c>
      <c r="P22" t="s">
        <v>424</v>
      </c>
      <c r="Q22">
        <v>1</v>
      </c>
      <c r="X22">
        <v>0.23</v>
      </c>
      <c r="Y22">
        <v>0</v>
      </c>
      <c r="Z22">
        <v>1.7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0.23</v>
      </c>
      <c r="AH22">
        <v>2</v>
      </c>
      <c r="AI22">
        <v>30033613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30033614</v>
      </c>
      <c r="C23">
        <v>30033605</v>
      </c>
      <c r="D23">
        <v>22148179</v>
      </c>
      <c r="E23">
        <v>1</v>
      </c>
      <c r="F23">
        <v>1</v>
      </c>
      <c r="G23">
        <v>1</v>
      </c>
      <c r="H23">
        <v>2</v>
      </c>
      <c r="I23" t="s">
        <v>444</v>
      </c>
      <c r="J23" t="s">
        <v>445</v>
      </c>
      <c r="K23" t="s">
        <v>446</v>
      </c>
      <c r="L23">
        <v>1368</v>
      </c>
      <c r="N23">
        <v>1011</v>
      </c>
      <c r="O23" t="s">
        <v>424</v>
      </c>
      <c r="P23" t="s">
        <v>424</v>
      </c>
      <c r="Q23">
        <v>1</v>
      </c>
      <c r="X23">
        <v>0.18</v>
      </c>
      <c r="Y23">
        <v>0</v>
      </c>
      <c r="Z23">
        <v>91.62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0.18</v>
      </c>
      <c r="AH23">
        <v>2</v>
      </c>
      <c r="AI23">
        <v>30033614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30033615</v>
      </c>
      <c r="C24">
        <v>30033605</v>
      </c>
      <c r="D24">
        <v>22150659</v>
      </c>
      <c r="E24">
        <v>1</v>
      </c>
      <c r="F24">
        <v>1</v>
      </c>
      <c r="G24">
        <v>1</v>
      </c>
      <c r="H24">
        <v>3</v>
      </c>
      <c r="I24" t="s">
        <v>447</v>
      </c>
      <c r="J24" t="s">
        <v>448</v>
      </c>
      <c r="K24" t="s">
        <v>449</v>
      </c>
      <c r="L24">
        <v>1348</v>
      </c>
      <c r="N24">
        <v>1009</v>
      </c>
      <c r="O24" t="s">
        <v>134</v>
      </c>
      <c r="P24" t="s">
        <v>134</v>
      </c>
      <c r="Q24">
        <v>1000</v>
      </c>
      <c r="X24">
        <v>1E-3</v>
      </c>
      <c r="Y24">
        <v>10183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1E-3</v>
      </c>
      <c r="AH24">
        <v>2</v>
      </c>
      <c r="AI24">
        <v>30033615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30033616</v>
      </c>
      <c r="C25">
        <v>30033605</v>
      </c>
      <c r="D25">
        <v>22156605</v>
      </c>
      <c r="E25">
        <v>1</v>
      </c>
      <c r="F25">
        <v>1</v>
      </c>
      <c r="G25">
        <v>1</v>
      </c>
      <c r="H25">
        <v>3</v>
      </c>
      <c r="I25" t="s">
        <v>469</v>
      </c>
      <c r="J25" t="s">
        <v>470</v>
      </c>
      <c r="K25" t="s">
        <v>471</v>
      </c>
      <c r="L25">
        <v>1339</v>
      </c>
      <c r="N25">
        <v>1007</v>
      </c>
      <c r="O25" t="s">
        <v>75</v>
      </c>
      <c r="P25" t="s">
        <v>75</v>
      </c>
      <c r="Q25">
        <v>1</v>
      </c>
      <c r="X25">
        <v>0.8</v>
      </c>
      <c r="Y25">
        <v>552.44000000000005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0.8</v>
      </c>
      <c r="AH25">
        <v>2</v>
      </c>
      <c r="AI25">
        <v>30033616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30033617</v>
      </c>
      <c r="C26">
        <v>30033605</v>
      </c>
      <c r="D26">
        <v>22212979</v>
      </c>
      <c r="E26">
        <v>1</v>
      </c>
      <c r="F26">
        <v>1</v>
      </c>
      <c r="G26">
        <v>1</v>
      </c>
      <c r="H26">
        <v>3</v>
      </c>
      <c r="I26" t="s">
        <v>430</v>
      </c>
      <c r="J26" t="s">
        <v>431</v>
      </c>
      <c r="K26" t="s">
        <v>432</v>
      </c>
      <c r="L26">
        <v>1348</v>
      </c>
      <c r="N26">
        <v>1009</v>
      </c>
      <c r="O26" t="s">
        <v>134</v>
      </c>
      <c r="P26" t="s">
        <v>134</v>
      </c>
      <c r="Q26">
        <v>1000</v>
      </c>
      <c r="X26">
        <v>1.27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1.27</v>
      </c>
      <c r="AH26">
        <v>2</v>
      </c>
      <c r="AI26">
        <v>30033617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30033619</v>
      </c>
      <c r="C27">
        <v>30033618</v>
      </c>
      <c r="D27">
        <v>10214589</v>
      </c>
      <c r="E27">
        <v>1</v>
      </c>
      <c r="F27">
        <v>1</v>
      </c>
      <c r="G27">
        <v>1</v>
      </c>
      <c r="H27">
        <v>1</v>
      </c>
      <c r="I27" t="s">
        <v>472</v>
      </c>
      <c r="J27" t="s">
        <v>3</v>
      </c>
      <c r="K27" t="s">
        <v>473</v>
      </c>
      <c r="L27">
        <v>1369</v>
      </c>
      <c r="N27">
        <v>1013</v>
      </c>
      <c r="O27" t="s">
        <v>420</v>
      </c>
      <c r="P27" t="s">
        <v>420</v>
      </c>
      <c r="Q27">
        <v>1</v>
      </c>
      <c r="X27">
        <v>15.04</v>
      </c>
      <c r="Y27">
        <v>0</v>
      </c>
      <c r="Z27">
        <v>0</v>
      </c>
      <c r="AA27">
        <v>0</v>
      </c>
      <c r="AB27">
        <v>9.2899999999999991</v>
      </c>
      <c r="AC27">
        <v>0</v>
      </c>
      <c r="AD27">
        <v>1</v>
      </c>
      <c r="AE27">
        <v>1</v>
      </c>
      <c r="AF27" t="s">
        <v>44</v>
      </c>
      <c r="AG27">
        <v>17.295999999999999</v>
      </c>
      <c r="AH27">
        <v>2</v>
      </c>
      <c r="AI27">
        <v>30033619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30033620</v>
      </c>
      <c r="C28">
        <v>30033618</v>
      </c>
      <c r="D28">
        <v>22083330</v>
      </c>
      <c r="E28">
        <v>1</v>
      </c>
      <c r="F28">
        <v>1</v>
      </c>
      <c r="G28">
        <v>1</v>
      </c>
      <c r="H28">
        <v>1</v>
      </c>
      <c r="I28" t="s">
        <v>435</v>
      </c>
      <c r="J28" t="s">
        <v>3</v>
      </c>
      <c r="K28" t="s">
        <v>436</v>
      </c>
      <c r="L28">
        <v>608254</v>
      </c>
      <c r="N28">
        <v>1013</v>
      </c>
      <c r="O28" t="s">
        <v>437</v>
      </c>
      <c r="P28" t="s">
        <v>437</v>
      </c>
      <c r="Q28">
        <v>1</v>
      </c>
      <c r="X28">
        <v>0.15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43</v>
      </c>
      <c r="AG28">
        <v>0.1875</v>
      </c>
      <c r="AH28">
        <v>2</v>
      </c>
      <c r="AI28">
        <v>30033620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30033621</v>
      </c>
      <c r="C29">
        <v>30033618</v>
      </c>
      <c r="D29">
        <v>22146333</v>
      </c>
      <c r="E29">
        <v>1</v>
      </c>
      <c r="F29">
        <v>1</v>
      </c>
      <c r="G29">
        <v>1</v>
      </c>
      <c r="H29">
        <v>2</v>
      </c>
      <c r="I29" t="s">
        <v>438</v>
      </c>
      <c r="J29" t="s">
        <v>439</v>
      </c>
      <c r="K29" t="s">
        <v>440</v>
      </c>
      <c r="L29">
        <v>1368</v>
      </c>
      <c r="N29">
        <v>1011</v>
      </c>
      <c r="O29" t="s">
        <v>424</v>
      </c>
      <c r="P29" t="s">
        <v>424</v>
      </c>
      <c r="Q29">
        <v>1</v>
      </c>
      <c r="X29">
        <v>0.15</v>
      </c>
      <c r="Y29">
        <v>0</v>
      </c>
      <c r="Z29">
        <v>108.45</v>
      </c>
      <c r="AA29">
        <v>13.03</v>
      </c>
      <c r="AB29">
        <v>0</v>
      </c>
      <c r="AC29">
        <v>0</v>
      </c>
      <c r="AD29">
        <v>1</v>
      </c>
      <c r="AE29">
        <v>0</v>
      </c>
      <c r="AF29" t="s">
        <v>43</v>
      </c>
      <c r="AG29">
        <v>0.1875</v>
      </c>
      <c r="AH29">
        <v>2</v>
      </c>
      <c r="AI29">
        <v>30033621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30033622</v>
      </c>
      <c r="C30">
        <v>30033618</v>
      </c>
      <c r="D30">
        <v>22147936</v>
      </c>
      <c r="E30">
        <v>1</v>
      </c>
      <c r="F30">
        <v>1</v>
      </c>
      <c r="G30">
        <v>1</v>
      </c>
      <c r="H30">
        <v>2</v>
      </c>
      <c r="I30" t="s">
        <v>441</v>
      </c>
      <c r="J30" t="s">
        <v>442</v>
      </c>
      <c r="K30" t="s">
        <v>443</v>
      </c>
      <c r="L30">
        <v>1368</v>
      </c>
      <c r="N30">
        <v>1011</v>
      </c>
      <c r="O30" t="s">
        <v>424</v>
      </c>
      <c r="P30" t="s">
        <v>424</v>
      </c>
      <c r="Q30">
        <v>1</v>
      </c>
      <c r="X30">
        <v>0.14000000000000001</v>
      </c>
      <c r="Y30">
        <v>0</v>
      </c>
      <c r="Z30">
        <v>0.95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43</v>
      </c>
      <c r="AG30">
        <v>0.17500000000000002</v>
      </c>
      <c r="AH30">
        <v>2</v>
      </c>
      <c r="AI30">
        <v>30033622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30033623</v>
      </c>
      <c r="C31">
        <v>30033618</v>
      </c>
      <c r="D31">
        <v>22148179</v>
      </c>
      <c r="E31">
        <v>1</v>
      </c>
      <c r="F31">
        <v>1</v>
      </c>
      <c r="G31">
        <v>1</v>
      </c>
      <c r="H31">
        <v>2</v>
      </c>
      <c r="I31" t="s">
        <v>444</v>
      </c>
      <c r="J31" t="s">
        <v>445</v>
      </c>
      <c r="K31" t="s">
        <v>446</v>
      </c>
      <c r="L31">
        <v>1368</v>
      </c>
      <c r="N31">
        <v>1011</v>
      </c>
      <c r="O31" t="s">
        <v>424</v>
      </c>
      <c r="P31" t="s">
        <v>424</v>
      </c>
      <c r="Q31">
        <v>1</v>
      </c>
      <c r="X31">
        <v>0.21</v>
      </c>
      <c r="Y31">
        <v>0</v>
      </c>
      <c r="Z31">
        <v>91.62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43</v>
      </c>
      <c r="AG31">
        <v>0.26250000000000001</v>
      </c>
      <c r="AH31">
        <v>2</v>
      </c>
      <c r="AI31">
        <v>30033623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30033624</v>
      </c>
      <c r="C32">
        <v>30033618</v>
      </c>
      <c r="D32">
        <v>22149203</v>
      </c>
      <c r="E32">
        <v>1</v>
      </c>
      <c r="F32">
        <v>1</v>
      </c>
      <c r="G32">
        <v>1</v>
      </c>
      <c r="H32">
        <v>3</v>
      </c>
      <c r="I32" t="s">
        <v>474</v>
      </c>
      <c r="J32" t="s">
        <v>475</v>
      </c>
      <c r="K32" t="s">
        <v>476</v>
      </c>
      <c r="L32">
        <v>1348</v>
      </c>
      <c r="N32">
        <v>1009</v>
      </c>
      <c r="O32" t="s">
        <v>134</v>
      </c>
      <c r="P32" t="s">
        <v>134</v>
      </c>
      <c r="Q32">
        <v>1000</v>
      </c>
      <c r="X32">
        <v>6.9999999999999999E-4</v>
      </c>
      <c r="Y32">
        <v>9206.16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6.9999999999999999E-4</v>
      </c>
      <c r="AH32">
        <v>2</v>
      </c>
      <c r="AI32">
        <v>30033624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30033625</v>
      </c>
      <c r="C33">
        <v>30033618</v>
      </c>
      <c r="D33">
        <v>22149776</v>
      </c>
      <c r="E33">
        <v>1</v>
      </c>
      <c r="F33">
        <v>1</v>
      </c>
      <c r="G33">
        <v>1</v>
      </c>
      <c r="H33">
        <v>3</v>
      </c>
      <c r="I33" t="s">
        <v>477</v>
      </c>
      <c r="J33" t="s">
        <v>478</v>
      </c>
      <c r="K33" t="s">
        <v>479</v>
      </c>
      <c r="L33">
        <v>1348</v>
      </c>
      <c r="N33">
        <v>1009</v>
      </c>
      <c r="O33" t="s">
        <v>134</v>
      </c>
      <c r="P33" t="s">
        <v>134</v>
      </c>
      <c r="Q33">
        <v>1000</v>
      </c>
      <c r="X33">
        <v>1E-3</v>
      </c>
      <c r="Y33">
        <v>6501.88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1E-3</v>
      </c>
      <c r="AH33">
        <v>2</v>
      </c>
      <c r="AI33">
        <v>30033625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30033626</v>
      </c>
      <c r="C34">
        <v>30033618</v>
      </c>
      <c r="D34">
        <v>22156556</v>
      </c>
      <c r="E34">
        <v>1</v>
      </c>
      <c r="F34">
        <v>1</v>
      </c>
      <c r="G34">
        <v>1</v>
      </c>
      <c r="H34">
        <v>3</v>
      </c>
      <c r="I34" t="s">
        <v>480</v>
      </c>
      <c r="J34" t="s">
        <v>481</v>
      </c>
      <c r="K34" t="s">
        <v>482</v>
      </c>
      <c r="L34">
        <v>1339</v>
      </c>
      <c r="N34">
        <v>1007</v>
      </c>
      <c r="O34" t="s">
        <v>75</v>
      </c>
      <c r="P34" t="s">
        <v>75</v>
      </c>
      <c r="Q34">
        <v>1</v>
      </c>
      <c r="X34">
        <v>1.02</v>
      </c>
      <c r="Y34">
        <v>1698.5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1.02</v>
      </c>
      <c r="AH34">
        <v>2</v>
      </c>
      <c r="AI34">
        <v>30033626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30033627</v>
      </c>
      <c r="C35">
        <v>30033618</v>
      </c>
      <c r="D35">
        <v>22156594</v>
      </c>
      <c r="E35">
        <v>1</v>
      </c>
      <c r="F35">
        <v>1</v>
      </c>
      <c r="G35">
        <v>1</v>
      </c>
      <c r="H35">
        <v>3</v>
      </c>
      <c r="I35" t="s">
        <v>460</v>
      </c>
      <c r="J35" t="s">
        <v>461</v>
      </c>
      <c r="K35" t="s">
        <v>462</v>
      </c>
      <c r="L35">
        <v>1339</v>
      </c>
      <c r="N35">
        <v>1007</v>
      </c>
      <c r="O35" t="s">
        <v>75</v>
      </c>
      <c r="P35" t="s">
        <v>75</v>
      </c>
      <c r="Q35">
        <v>1</v>
      </c>
      <c r="X35">
        <v>0.03</v>
      </c>
      <c r="Y35">
        <v>807.43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0.03</v>
      </c>
      <c r="AH35">
        <v>2</v>
      </c>
      <c r="AI35">
        <v>30033627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30033628</v>
      </c>
      <c r="C36">
        <v>30033618</v>
      </c>
      <c r="D36">
        <v>22163619</v>
      </c>
      <c r="E36">
        <v>1</v>
      </c>
      <c r="F36">
        <v>1</v>
      </c>
      <c r="G36">
        <v>1</v>
      </c>
      <c r="H36">
        <v>3</v>
      </c>
      <c r="I36" t="s">
        <v>483</v>
      </c>
      <c r="J36" t="s">
        <v>484</v>
      </c>
      <c r="K36" t="s">
        <v>485</v>
      </c>
      <c r="L36">
        <v>1348</v>
      </c>
      <c r="N36">
        <v>1009</v>
      </c>
      <c r="O36" t="s">
        <v>134</v>
      </c>
      <c r="P36" t="s">
        <v>134</v>
      </c>
      <c r="Q36">
        <v>1000</v>
      </c>
      <c r="X36">
        <v>1.5E-3</v>
      </c>
      <c r="Y36">
        <v>15255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1.5E-3</v>
      </c>
      <c r="AH36">
        <v>2</v>
      </c>
      <c r="AI36">
        <v>30033628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30033630</v>
      </c>
      <c r="C37">
        <v>30033629</v>
      </c>
      <c r="D37">
        <v>10214599</v>
      </c>
      <c r="E37">
        <v>1</v>
      </c>
      <c r="F37">
        <v>1</v>
      </c>
      <c r="G37">
        <v>1</v>
      </c>
      <c r="H37">
        <v>1</v>
      </c>
      <c r="I37" t="s">
        <v>425</v>
      </c>
      <c r="J37" t="s">
        <v>3</v>
      </c>
      <c r="K37" t="s">
        <v>426</v>
      </c>
      <c r="L37">
        <v>1369</v>
      </c>
      <c r="N37">
        <v>1013</v>
      </c>
      <c r="O37" t="s">
        <v>420</v>
      </c>
      <c r="P37" t="s">
        <v>420</v>
      </c>
      <c r="Q37">
        <v>1</v>
      </c>
      <c r="X37">
        <v>31.83</v>
      </c>
      <c r="Y37">
        <v>0</v>
      </c>
      <c r="Z37">
        <v>0</v>
      </c>
      <c r="AA37">
        <v>0</v>
      </c>
      <c r="AB37">
        <v>7.67</v>
      </c>
      <c r="AC37">
        <v>0</v>
      </c>
      <c r="AD37">
        <v>1</v>
      </c>
      <c r="AE37">
        <v>1</v>
      </c>
      <c r="AF37" t="s">
        <v>3</v>
      </c>
      <c r="AG37">
        <v>31.83</v>
      </c>
      <c r="AH37">
        <v>2</v>
      </c>
      <c r="AI37">
        <v>30033630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30033631</v>
      </c>
      <c r="C38">
        <v>30033629</v>
      </c>
      <c r="D38">
        <v>22083330</v>
      </c>
      <c r="E38">
        <v>1</v>
      </c>
      <c r="F38">
        <v>1</v>
      </c>
      <c r="G38">
        <v>1</v>
      </c>
      <c r="H38">
        <v>1</v>
      </c>
      <c r="I38" t="s">
        <v>435</v>
      </c>
      <c r="J38" t="s">
        <v>3</v>
      </c>
      <c r="K38" t="s">
        <v>436</v>
      </c>
      <c r="L38">
        <v>608254</v>
      </c>
      <c r="N38">
        <v>1013</v>
      </c>
      <c r="O38" t="s">
        <v>437</v>
      </c>
      <c r="P38" t="s">
        <v>437</v>
      </c>
      <c r="Q38">
        <v>1</v>
      </c>
      <c r="X38">
        <v>0.44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0.44</v>
      </c>
      <c r="AH38">
        <v>2</v>
      </c>
      <c r="AI38">
        <v>30033631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30033632</v>
      </c>
      <c r="C39">
        <v>30033629</v>
      </c>
      <c r="D39">
        <v>22146464</v>
      </c>
      <c r="E39">
        <v>1</v>
      </c>
      <c r="F39">
        <v>1</v>
      </c>
      <c r="G39">
        <v>1</v>
      </c>
      <c r="H39">
        <v>2</v>
      </c>
      <c r="I39" t="s">
        <v>486</v>
      </c>
      <c r="J39" t="s">
        <v>487</v>
      </c>
      <c r="K39" t="s">
        <v>488</v>
      </c>
      <c r="L39">
        <v>1368</v>
      </c>
      <c r="N39">
        <v>1011</v>
      </c>
      <c r="O39" t="s">
        <v>424</v>
      </c>
      <c r="P39" t="s">
        <v>424</v>
      </c>
      <c r="Q39">
        <v>1</v>
      </c>
      <c r="X39">
        <v>0.44</v>
      </c>
      <c r="Y39">
        <v>0</v>
      </c>
      <c r="Z39">
        <v>30.85</v>
      </c>
      <c r="AA39">
        <v>13.03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0.44</v>
      </c>
      <c r="AH39">
        <v>2</v>
      </c>
      <c r="AI39">
        <v>30033632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30033633</v>
      </c>
      <c r="C40">
        <v>30033629</v>
      </c>
      <c r="D40">
        <v>22148179</v>
      </c>
      <c r="E40">
        <v>1</v>
      </c>
      <c r="F40">
        <v>1</v>
      </c>
      <c r="G40">
        <v>1</v>
      </c>
      <c r="H40">
        <v>2</v>
      </c>
      <c r="I40" t="s">
        <v>444</v>
      </c>
      <c r="J40" t="s">
        <v>445</v>
      </c>
      <c r="K40" t="s">
        <v>446</v>
      </c>
      <c r="L40">
        <v>1368</v>
      </c>
      <c r="N40">
        <v>1011</v>
      </c>
      <c r="O40" t="s">
        <v>424</v>
      </c>
      <c r="P40" t="s">
        <v>424</v>
      </c>
      <c r="Q40">
        <v>1</v>
      </c>
      <c r="X40">
        <v>0.31</v>
      </c>
      <c r="Y40">
        <v>0</v>
      </c>
      <c r="Z40">
        <v>91.62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0.31</v>
      </c>
      <c r="AH40">
        <v>2</v>
      </c>
      <c r="AI40">
        <v>30033633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30033634</v>
      </c>
      <c r="C41">
        <v>30033629</v>
      </c>
      <c r="D41">
        <v>22150659</v>
      </c>
      <c r="E41">
        <v>1</v>
      </c>
      <c r="F41">
        <v>1</v>
      </c>
      <c r="G41">
        <v>1</v>
      </c>
      <c r="H41">
        <v>3</v>
      </c>
      <c r="I41" t="s">
        <v>447</v>
      </c>
      <c r="J41" t="s">
        <v>448</v>
      </c>
      <c r="K41" t="s">
        <v>449</v>
      </c>
      <c r="L41">
        <v>1348</v>
      </c>
      <c r="N41">
        <v>1009</v>
      </c>
      <c r="O41" t="s">
        <v>134</v>
      </c>
      <c r="P41" t="s">
        <v>134</v>
      </c>
      <c r="Q41">
        <v>1000</v>
      </c>
      <c r="X41">
        <v>8.9999999999999993E-3</v>
      </c>
      <c r="Y41">
        <v>10183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8.9999999999999993E-3</v>
      </c>
      <c r="AH41">
        <v>2</v>
      </c>
      <c r="AI41">
        <v>30033634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30033635</v>
      </c>
      <c r="C42">
        <v>30033629</v>
      </c>
      <c r="D42">
        <v>22156606</v>
      </c>
      <c r="E42">
        <v>1</v>
      </c>
      <c r="F42">
        <v>1</v>
      </c>
      <c r="G42">
        <v>1</v>
      </c>
      <c r="H42">
        <v>3</v>
      </c>
      <c r="I42" t="s">
        <v>73</v>
      </c>
      <c r="J42" t="s">
        <v>76</v>
      </c>
      <c r="K42" t="s">
        <v>74</v>
      </c>
      <c r="L42">
        <v>1339</v>
      </c>
      <c r="N42">
        <v>1007</v>
      </c>
      <c r="O42" t="s">
        <v>75</v>
      </c>
      <c r="P42" t="s">
        <v>75</v>
      </c>
      <c r="Q42">
        <v>1</v>
      </c>
      <c r="X42">
        <v>2.64</v>
      </c>
      <c r="Y42">
        <v>440.01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2.64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30033639</v>
      </c>
      <c r="C43">
        <v>30033638</v>
      </c>
      <c r="D43">
        <v>10214621</v>
      </c>
      <c r="E43">
        <v>1</v>
      </c>
      <c r="F43">
        <v>1</v>
      </c>
      <c r="G43">
        <v>1</v>
      </c>
      <c r="H43">
        <v>1</v>
      </c>
      <c r="I43" t="s">
        <v>489</v>
      </c>
      <c r="J43" t="s">
        <v>3</v>
      </c>
      <c r="K43" t="s">
        <v>490</v>
      </c>
      <c r="L43">
        <v>1369</v>
      </c>
      <c r="N43">
        <v>1013</v>
      </c>
      <c r="O43" t="s">
        <v>420</v>
      </c>
      <c r="P43" t="s">
        <v>420</v>
      </c>
      <c r="Q43">
        <v>1</v>
      </c>
      <c r="X43">
        <v>4.5199999999999996</v>
      </c>
      <c r="Y43">
        <v>0</v>
      </c>
      <c r="Z43">
        <v>0</v>
      </c>
      <c r="AA43">
        <v>0</v>
      </c>
      <c r="AB43">
        <v>7.74</v>
      </c>
      <c r="AC43">
        <v>0</v>
      </c>
      <c r="AD43">
        <v>1</v>
      </c>
      <c r="AE43">
        <v>1</v>
      </c>
      <c r="AF43" t="s">
        <v>3</v>
      </c>
      <c r="AG43">
        <v>4.5199999999999996</v>
      </c>
      <c r="AH43">
        <v>2</v>
      </c>
      <c r="AI43">
        <v>30033639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30033640</v>
      </c>
      <c r="C44">
        <v>30033638</v>
      </c>
      <c r="D44">
        <v>22148179</v>
      </c>
      <c r="E44">
        <v>1</v>
      </c>
      <c r="F44">
        <v>1</v>
      </c>
      <c r="G44">
        <v>1</v>
      </c>
      <c r="H44">
        <v>2</v>
      </c>
      <c r="I44" t="s">
        <v>444</v>
      </c>
      <c r="J44" t="s">
        <v>445</v>
      </c>
      <c r="K44" t="s">
        <v>446</v>
      </c>
      <c r="L44">
        <v>1368</v>
      </c>
      <c r="N44">
        <v>1011</v>
      </c>
      <c r="O44" t="s">
        <v>424</v>
      </c>
      <c r="P44" t="s">
        <v>424</v>
      </c>
      <c r="Q44">
        <v>1</v>
      </c>
      <c r="X44">
        <v>0.06</v>
      </c>
      <c r="Y44">
        <v>0</v>
      </c>
      <c r="Z44">
        <v>91.62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0.06</v>
      </c>
      <c r="AH44">
        <v>2</v>
      </c>
      <c r="AI44">
        <v>30033640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30033641</v>
      </c>
      <c r="C45">
        <v>30033638</v>
      </c>
      <c r="D45">
        <v>22149217</v>
      </c>
      <c r="E45">
        <v>1</v>
      </c>
      <c r="F45">
        <v>1</v>
      </c>
      <c r="G45">
        <v>1</v>
      </c>
      <c r="H45">
        <v>3</v>
      </c>
      <c r="I45" t="s">
        <v>491</v>
      </c>
      <c r="J45" t="s">
        <v>492</v>
      </c>
      <c r="K45" t="s">
        <v>493</v>
      </c>
      <c r="L45">
        <v>1348</v>
      </c>
      <c r="N45">
        <v>1009</v>
      </c>
      <c r="O45" t="s">
        <v>134</v>
      </c>
      <c r="P45" t="s">
        <v>134</v>
      </c>
      <c r="Q45">
        <v>1000</v>
      </c>
      <c r="X45">
        <v>3.0000000000000001E-3</v>
      </c>
      <c r="Y45">
        <v>8466.1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3.0000000000000001E-3</v>
      </c>
      <c r="AH45">
        <v>2</v>
      </c>
      <c r="AI45">
        <v>30033641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30033642</v>
      </c>
      <c r="C46">
        <v>30033638</v>
      </c>
      <c r="D46">
        <v>22149838</v>
      </c>
      <c r="E46">
        <v>1</v>
      </c>
      <c r="F46">
        <v>1</v>
      </c>
      <c r="G46">
        <v>1</v>
      </c>
      <c r="H46">
        <v>3</v>
      </c>
      <c r="I46" t="s">
        <v>89</v>
      </c>
      <c r="J46" t="s">
        <v>92</v>
      </c>
      <c r="K46" t="s">
        <v>90</v>
      </c>
      <c r="L46">
        <v>1327</v>
      </c>
      <c r="N46">
        <v>1005</v>
      </c>
      <c r="O46" t="s">
        <v>91</v>
      </c>
      <c r="P46" t="s">
        <v>91</v>
      </c>
      <c r="Q46">
        <v>1</v>
      </c>
      <c r="X46">
        <v>115</v>
      </c>
      <c r="Y46">
        <v>8.0500000000000007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115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ROW(Source!A40)</f>
        <v>40</v>
      </c>
      <c r="B47">
        <v>30033646</v>
      </c>
      <c r="C47">
        <v>30033645</v>
      </c>
      <c r="D47">
        <v>10214617</v>
      </c>
      <c r="E47">
        <v>1</v>
      </c>
      <c r="F47">
        <v>1</v>
      </c>
      <c r="G47">
        <v>1</v>
      </c>
      <c r="H47">
        <v>1</v>
      </c>
      <c r="I47" t="s">
        <v>494</v>
      </c>
      <c r="J47" t="s">
        <v>3</v>
      </c>
      <c r="K47" t="s">
        <v>495</v>
      </c>
      <c r="L47">
        <v>1369</v>
      </c>
      <c r="N47">
        <v>1013</v>
      </c>
      <c r="O47" t="s">
        <v>420</v>
      </c>
      <c r="P47" t="s">
        <v>420</v>
      </c>
      <c r="Q47">
        <v>1</v>
      </c>
      <c r="X47">
        <v>22.68</v>
      </c>
      <c r="Y47">
        <v>0</v>
      </c>
      <c r="Z47">
        <v>0</v>
      </c>
      <c r="AA47">
        <v>0</v>
      </c>
      <c r="AB47">
        <v>7.81</v>
      </c>
      <c r="AC47">
        <v>0</v>
      </c>
      <c r="AD47">
        <v>1</v>
      </c>
      <c r="AE47">
        <v>1</v>
      </c>
      <c r="AF47" t="s">
        <v>3</v>
      </c>
      <c r="AG47">
        <v>22.68</v>
      </c>
      <c r="AH47">
        <v>2</v>
      </c>
      <c r="AI47">
        <v>30033646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ROW(Source!A40)</f>
        <v>40</v>
      </c>
      <c r="B48">
        <v>30033647</v>
      </c>
      <c r="C48">
        <v>30033645</v>
      </c>
      <c r="D48">
        <v>22083330</v>
      </c>
      <c r="E48">
        <v>1</v>
      </c>
      <c r="F48">
        <v>1</v>
      </c>
      <c r="G48">
        <v>1</v>
      </c>
      <c r="H48">
        <v>1</v>
      </c>
      <c r="I48" t="s">
        <v>435</v>
      </c>
      <c r="J48" t="s">
        <v>3</v>
      </c>
      <c r="K48" t="s">
        <v>436</v>
      </c>
      <c r="L48">
        <v>608254</v>
      </c>
      <c r="N48">
        <v>1013</v>
      </c>
      <c r="O48" t="s">
        <v>437</v>
      </c>
      <c r="P48" t="s">
        <v>437</v>
      </c>
      <c r="Q48">
        <v>1</v>
      </c>
      <c r="X48">
        <v>0.28999999999999998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0.28999999999999998</v>
      </c>
      <c r="AH48">
        <v>2</v>
      </c>
      <c r="AI48">
        <v>30033647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ROW(Source!A40)</f>
        <v>40</v>
      </c>
      <c r="B49">
        <v>30033648</v>
      </c>
      <c r="C49">
        <v>30033645</v>
      </c>
      <c r="D49">
        <v>22146252</v>
      </c>
      <c r="E49">
        <v>1</v>
      </c>
      <c r="F49">
        <v>1</v>
      </c>
      <c r="G49">
        <v>1</v>
      </c>
      <c r="H49">
        <v>2</v>
      </c>
      <c r="I49" t="s">
        <v>466</v>
      </c>
      <c r="J49" t="s">
        <v>467</v>
      </c>
      <c r="K49" t="s">
        <v>468</v>
      </c>
      <c r="L49">
        <v>1368</v>
      </c>
      <c r="N49">
        <v>1011</v>
      </c>
      <c r="O49" t="s">
        <v>424</v>
      </c>
      <c r="P49" t="s">
        <v>424</v>
      </c>
      <c r="Q49">
        <v>1</v>
      </c>
      <c r="X49">
        <v>0.28999999999999998</v>
      </c>
      <c r="Y49">
        <v>0</v>
      </c>
      <c r="Z49">
        <v>85.93</v>
      </c>
      <c r="AA49">
        <v>13.03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0.28999999999999998</v>
      </c>
      <c r="AH49">
        <v>2</v>
      </c>
      <c r="AI49">
        <v>30033648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ROW(Source!A40)</f>
        <v>40</v>
      </c>
      <c r="B50">
        <v>30033649</v>
      </c>
      <c r="C50">
        <v>30033645</v>
      </c>
      <c r="D50">
        <v>22212979</v>
      </c>
      <c r="E50">
        <v>1</v>
      </c>
      <c r="F50">
        <v>1</v>
      </c>
      <c r="G50">
        <v>1</v>
      </c>
      <c r="H50">
        <v>3</v>
      </c>
      <c r="I50" t="s">
        <v>430</v>
      </c>
      <c r="J50" t="s">
        <v>431</v>
      </c>
      <c r="K50" t="s">
        <v>432</v>
      </c>
      <c r="L50">
        <v>1348</v>
      </c>
      <c r="N50">
        <v>1009</v>
      </c>
      <c r="O50" t="s">
        <v>134</v>
      </c>
      <c r="P50" t="s">
        <v>134</v>
      </c>
      <c r="Q50">
        <v>1000</v>
      </c>
      <c r="X50">
        <v>0.9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0.9</v>
      </c>
      <c r="AH50">
        <v>2</v>
      </c>
      <c r="AI50">
        <v>30033649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30033651</v>
      </c>
      <c r="C51">
        <v>30033650</v>
      </c>
      <c r="D51">
        <v>10214639</v>
      </c>
      <c r="E51">
        <v>1</v>
      </c>
      <c r="F51">
        <v>1</v>
      </c>
      <c r="G51">
        <v>1</v>
      </c>
      <c r="H51">
        <v>1</v>
      </c>
      <c r="I51" t="s">
        <v>496</v>
      </c>
      <c r="J51" t="s">
        <v>3</v>
      </c>
      <c r="K51" t="s">
        <v>497</v>
      </c>
      <c r="L51">
        <v>1369</v>
      </c>
      <c r="N51">
        <v>1013</v>
      </c>
      <c r="O51" t="s">
        <v>420</v>
      </c>
      <c r="P51" t="s">
        <v>420</v>
      </c>
      <c r="Q51">
        <v>1</v>
      </c>
      <c r="X51">
        <v>24.09</v>
      </c>
      <c r="Y51">
        <v>0</v>
      </c>
      <c r="Z51">
        <v>0</v>
      </c>
      <c r="AA51">
        <v>0</v>
      </c>
      <c r="AB51">
        <v>8.02</v>
      </c>
      <c r="AC51">
        <v>0</v>
      </c>
      <c r="AD51">
        <v>1</v>
      </c>
      <c r="AE51">
        <v>1</v>
      </c>
      <c r="AF51" t="s">
        <v>44</v>
      </c>
      <c r="AG51">
        <v>27.703499999999998</v>
      </c>
      <c r="AH51">
        <v>2</v>
      </c>
      <c r="AI51">
        <v>30033651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30033652</v>
      </c>
      <c r="C52">
        <v>30033650</v>
      </c>
      <c r="D52">
        <v>22083330</v>
      </c>
      <c r="E52">
        <v>1</v>
      </c>
      <c r="F52">
        <v>1</v>
      </c>
      <c r="G52">
        <v>1</v>
      </c>
      <c r="H52">
        <v>1</v>
      </c>
      <c r="I52" t="s">
        <v>435</v>
      </c>
      <c r="J52" t="s">
        <v>3</v>
      </c>
      <c r="K52" t="s">
        <v>436</v>
      </c>
      <c r="L52">
        <v>608254</v>
      </c>
      <c r="N52">
        <v>1013</v>
      </c>
      <c r="O52" t="s">
        <v>437</v>
      </c>
      <c r="P52" t="s">
        <v>437</v>
      </c>
      <c r="Q52">
        <v>1</v>
      </c>
      <c r="X52">
        <v>0.15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43</v>
      </c>
      <c r="AG52">
        <v>0.1875</v>
      </c>
      <c r="AH52">
        <v>2</v>
      </c>
      <c r="AI52">
        <v>30033652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30033653</v>
      </c>
      <c r="C53">
        <v>30033650</v>
      </c>
      <c r="D53">
        <v>22146333</v>
      </c>
      <c r="E53">
        <v>1</v>
      </c>
      <c r="F53">
        <v>1</v>
      </c>
      <c r="G53">
        <v>1</v>
      </c>
      <c r="H53">
        <v>2</v>
      </c>
      <c r="I53" t="s">
        <v>438</v>
      </c>
      <c r="J53" t="s">
        <v>439</v>
      </c>
      <c r="K53" t="s">
        <v>440</v>
      </c>
      <c r="L53">
        <v>1368</v>
      </c>
      <c r="N53">
        <v>1011</v>
      </c>
      <c r="O53" t="s">
        <v>424</v>
      </c>
      <c r="P53" t="s">
        <v>424</v>
      </c>
      <c r="Q53">
        <v>1</v>
      </c>
      <c r="X53">
        <v>0.15</v>
      </c>
      <c r="Y53">
        <v>0</v>
      </c>
      <c r="Z53">
        <v>108.45</v>
      </c>
      <c r="AA53">
        <v>13.03</v>
      </c>
      <c r="AB53">
        <v>0</v>
      </c>
      <c r="AC53">
        <v>0</v>
      </c>
      <c r="AD53">
        <v>1</v>
      </c>
      <c r="AE53">
        <v>0</v>
      </c>
      <c r="AF53" t="s">
        <v>43</v>
      </c>
      <c r="AG53">
        <v>0.1875</v>
      </c>
      <c r="AH53">
        <v>2</v>
      </c>
      <c r="AI53">
        <v>30033653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30033654</v>
      </c>
      <c r="C54">
        <v>30033650</v>
      </c>
      <c r="D54">
        <v>22147944</v>
      </c>
      <c r="E54">
        <v>1</v>
      </c>
      <c r="F54">
        <v>1</v>
      </c>
      <c r="G54">
        <v>1</v>
      </c>
      <c r="H54">
        <v>2</v>
      </c>
      <c r="I54" t="s">
        <v>498</v>
      </c>
      <c r="J54" t="s">
        <v>499</v>
      </c>
      <c r="K54" t="s">
        <v>500</v>
      </c>
      <c r="L54">
        <v>1368</v>
      </c>
      <c r="N54">
        <v>1011</v>
      </c>
      <c r="O54" t="s">
        <v>424</v>
      </c>
      <c r="P54" t="s">
        <v>424</v>
      </c>
      <c r="Q54">
        <v>1</v>
      </c>
      <c r="X54">
        <v>0.44</v>
      </c>
      <c r="Y54">
        <v>0</v>
      </c>
      <c r="Z54">
        <v>4.87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43</v>
      </c>
      <c r="AG54">
        <v>0.55000000000000004</v>
      </c>
      <c r="AH54">
        <v>2</v>
      </c>
      <c r="AI54">
        <v>30033654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30033655</v>
      </c>
      <c r="C55">
        <v>30033650</v>
      </c>
      <c r="D55">
        <v>22148179</v>
      </c>
      <c r="E55">
        <v>1</v>
      </c>
      <c r="F55">
        <v>1</v>
      </c>
      <c r="G55">
        <v>1</v>
      </c>
      <c r="H55">
        <v>2</v>
      </c>
      <c r="I55" t="s">
        <v>444</v>
      </c>
      <c r="J55" t="s">
        <v>445</v>
      </c>
      <c r="K55" t="s">
        <v>446</v>
      </c>
      <c r="L55">
        <v>1368</v>
      </c>
      <c r="N55">
        <v>1011</v>
      </c>
      <c r="O55" t="s">
        <v>424</v>
      </c>
      <c r="P55" t="s">
        <v>424</v>
      </c>
      <c r="Q55">
        <v>1</v>
      </c>
      <c r="X55">
        <v>0.22</v>
      </c>
      <c r="Y55">
        <v>0</v>
      </c>
      <c r="Z55">
        <v>91.62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43</v>
      </c>
      <c r="AG55">
        <v>0.27500000000000002</v>
      </c>
      <c r="AH55">
        <v>2</v>
      </c>
      <c r="AI55">
        <v>30033655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30033656</v>
      </c>
      <c r="C56">
        <v>30033650</v>
      </c>
      <c r="D56">
        <v>22149775</v>
      </c>
      <c r="E56">
        <v>1</v>
      </c>
      <c r="F56">
        <v>1</v>
      </c>
      <c r="G56">
        <v>1</v>
      </c>
      <c r="H56">
        <v>3</v>
      </c>
      <c r="I56" t="s">
        <v>501</v>
      </c>
      <c r="J56" t="s">
        <v>502</v>
      </c>
      <c r="K56" t="s">
        <v>503</v>
      </c>
      <c r="L56">
        <v>1348</v>
      </c>
      <c r="N56">
        <v>1009</v>
      </c>
      <c r="O56" t="s">
        <v>134</v>
      </c>
      <c r="P56" t="s">
        <v>134</v>
      </c>
      <c r="Q56">
        <v>1000</v>
      </c>
      <c r="X56">
        <v>3.7999999999999999E-2</v>
      </c>
      <c r="Y56">
        <v>6501.88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3.7999999999999999E-2</v>
      </c>
      <c r="AH56">
        <v>2</v>
      </c>
      <c r="AI56">
        <v>30033656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30033657</v>
      </c>
      <c r="C57">
        <v>30033650</v>
      </c>
      <c r="D57">
        <v>22149790</v>
      </c>
      <c r="E57">
        <v>1</v>
      </c>
      <c r="F57">
        <v>1</v>
      </c>
      <c r="G57">
        <v>1</v>
      </c>
      <c r="H57">
        <v>3</v>
      </c>
      <c r="I57" t="s">
        <v>504</v>
      </c>
      <c r="J57" t="s">
        <v>505</v>
      </c>
      <c r="K57" t="s">
        <v>506</v>
      </c>
      <c r="L57">
        <v>1348</v>
      </c>
      <c r="N57">
        <v>1009</v>
      </c>
      <c r="O57" t="s">
        <v>134</v>
      </c>
      <c r="P57" t="s">
        <v>134</v>
      </c>
      <c r="Q57">
        <v>1000</v>
      </c>
      <c r="X57">
        <v>4.3800000000000002E-3</v>
      </c>
      <c r="Y57">
        <v>4845.71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4.3800000000000002E-3</v>
      </c>
      <c r="AH57">
        <v>2</v>
      </c>
      <c r="AI57">
        <v>30033657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30033658</v>
      </c>
      <c r="C58">
        <v>30033650</v>
      </c>
      <c r="D58">
        <v>22150605</v>
      </c>
      <c r="E58">
        <v>1</v>
      </c>
      <c r="F58">
        <v>1</v>
      </c>
      <c r="G58">
        <v>1</v>
      </c>
      <c r="H58">
        <v>3</v>
      </c>
      <c r="I58" t="s">
        <v>507</v>
      </c>
      <c r="J58" t="s">
        <v>508</v>
      </c>
      <c r="K58" t="s">
        <v>509</v>
      </c>
      <c r="L58">
        <v>1327</v>
      </c>
      <c r="N58">
        <v>1005</v>
      </c>
      <c r="O58" t="s">
        <v>91</v>
      </c>
      <c r="P58" t="s">
        <v>91</v>
      </c>
      <c r="Q58">
        <v>1</v>
      </c>
      <c r="X58">
        <v>3.38</v>
      </c>
      <c r="Y58">
        <v>6.17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3.38</v>
      </c>
      <c r="AH58">
        <v>2</v>
      </c>
      <c r="AI58">
        <v>30033658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30033659</v>
      </c>
      <c r="C59">
        <v>30033650</v>
      </c>
      <c r="D59">
        <v>22150659</v>
      </c>
      <c r="E59">
        <v>1</v>
      </c>
      <c r="F59">
        <v>1</v>
      </c>
      <c r="G59">
        <v>1</v>
      </c>
      <c r="H59">
        <v>3</v>
      </c>
      <c r="I59" t="s">
        <v>447</v>
      </c>
      <c r="J59" t="s">
        <v>448</v>
      </c>
      <c r="K59" t="s">
        <v>449</v>
      </c>
      <c r="L59">
        <v>1348</v>
      </c>
      <c r="N59">
        <v>1009</v>
      </c>
      <c r="O59" t="s">
        <v>134</v>
      </c>
      <c r="P59" t="s">
        <v>134</v>
      </c>
      <c r="Q59">
        <v>1000</v>
      </c>
      <c r="X59">
        <v>7.1999999999999998E-3</v>
      </c>
      <c r="Y59">
        <v>10183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7.1999999999999998E-3</v>
      </c>
      <c r="AH59">
        <v>2</v>
      </c>
      <c r="AI59">
        <v>30033659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30033660</v>
      </c>
      <c r="C60">
        <v>30033650</v>
      </c>
      <c r="D60">
        <v>22156557</v>
      </c>
      <c r="E60">
        <v>1</v>
      </c>
      <c r="F60">
        <v>1</v>
      </c>
      <c r="G60">
        <v>1</v>
      </c>
      <c r="H60">
        <v>3</v>
      </c>
      <c r="I60" t="s">
        <v>510</v>
      </c>
      <c r="J60" t="s">
        <v>511</v>
      </c>
      <c r="K60" t="s">
        <v>512</v>
      </c>
      <c r="L60">
        <v>1339</v>
      </c>
      <c r="N60">
        <v>1007</v>
      </c>
      <c r="O60" t="s">
        <v>75</v>
      </c>
      <c r="P60" t="s">
        <v>75</v>
      </c>
      <c r="Q60">
        <v>1</v>
      </c>
      <c r="X60">
        <v>0.16</v>
      </c>
      <c r="Y60">
        <v>1400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0.16</v>
      </c>
      <c r="AH60">
        <v>2</v>
      </c>
      <c r="AI60">
        <v>30033660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30033661</v>
      </c>
      <c r="C61">
        <v>30033650</v>
      </c>
      <c r="D61">
        <v>22156561</v>
      </c>
      <c r="E61">
        <v>1</v>
      </c>
      <c r="F61">
        <v>1</v>
      </c>
      <c r="G61">
        <v>1</v>
      </c>
      <c r="H61">
        <v>3</v>
      </c>
      <c r="I61" t="s">
        <v>513</v>
      </c>
      <c r="J61" t="s">
        <v>514</v>
      </c>
      <c r="K61" t="s">
        <v>515</v>
      </c>
      <c r="L61">
        <v>1339</v>
      </c>
      <c r="N61">
        <v>1007</v>
      </c>
      <c r="O61" t="s">
        <v>75</v>
      </c>
      <c r="P61" t="s">
        <v>75</v>
      </c>
      <c r="Q61">
        <v>1</v>
      </c>
      <c r="X61">
        <v>0.06</v>
      </c>
      <c r="Y61">
        <v>1636.8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0.06</v>
      </c>
      <c r="AH61">
        <v>2</v>
      </c>
      <c r="AI61">
        <v>30033661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30033662</v>
      </c>
      <c r="C62">
        <v>30033650</v>
      </c>
      <c r="D62">
        <v>22156592</v>
      </c>
      <c r="E62">
        <v>1</v>
      </c>
      <c r="F62">
        <v>1</v>
      </c>
      <c r="G62">
        <v>1</v>
      </c>
      <c r="H62">
        <v>3</v>
      </c>
      <c r="I62" t="s">
        <v>516</v>
      </c>
      <c r="J62" t="s">
        <v>517</v>
      </c>
      <c r="K62" t="s">
        <v>518</v>
      </c>
      <c r="L62">
        <v>1339</v>
      </c>
      <c r="N62">
        <v>1007</v>
      </c>
      <c r="O62" t="s">
        <v>75</v>
      </c>
      <c r="P62" t="s">
        <v>75</v>
      </c>
      <c r="Q62">
        <v>1</v>
      </c>
      <c r="X62">
        <v>0.83</v>
      </c>
      <c r="Y62">
        <v>1240.9000000000001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0.83</v>
      </c>
      <c r="AH62">
        <v>2</v>
      </c>
      <c r="AI62">
        <v>30033662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30033663</v>
      </c>
      <c r="C63">
        <v>30033650</v>
      </c>
      <c r="D63">
        <v>22163619</v>
      </c>
      <c r="E63">
        <v>1</v>
      </c>
      <c r="F63">
        <v>1</v>
      </c>
      <c r="G63">
        <v>1</v>
      </c>
      <c r="H63">
        <v>3</v>
      </c>
      <c r="I63" t="s">
        <v>483</v>
      </c>
      <c r="J63" t="s">
        <v>484</v>
      </c>
      <c r="K63" t="s">
        <v>485</v>
      </c>
      <c r="L63">
        <v>1348</v>
      </c>
      <c r="N63">
        <v>1009</v>
      </c>
      <c r="O63" t="s">
        <v>134</v>
      </c>
      <c r="P63" t="s">
        <v>134</v>
      </c>
      <c r="Q63">
        <v>1000</v>
      </c>
      <c r="X63">
        <v>1.9599999999999999E-3</v>
      </c>
      <c r="Y63">
        <v>15255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1.9599999999999999E-3</v>
      </c>
      <c r="AH63">
        <v>2</v>
      </c>
      <c r="AI63">
        <v>30033663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30033670</v>
      </c>
      <c r="C64">
        <v>30032985</v>
      </c>
      <c r="D64">
        <v>10214635</v>
      </c>
      <c r="E64">
        <v>1</v>
      </c>
      <c r="F64">
        <v>1</v>
      </c>
      <c r="G64">
        <v>1</v>
      </c>
      <c r="H64">
        <v>1</v>
      </c>
      <c r="I64" t="s">
        <v>519</v>
      </c>
      <c r="J64" t="s">
        <v>3</v>
      </c>
      <c r="K64" t="s">
        <v>520</v>
      </c>
      <c r="L64">
        <v>1369</v>
      </c>
      <c r="N64">
        <v>1013</v>
      </c>
      <c r="O64" t="s">
        <v>420</v>
      </c>
      <c r="P64" t="s">
        <v>420</v>
      </c>
      <c r="Q64">
        <v>1</v>
      </c>
      <c r="X64">
        <v>8.8699999999999992</v>
      </c>
      <c r="Y64">
        <v>0</v>
      </c>
      <c r="Z64">
        <v>0</v>
      </c>
      <c r="AA64">
        <v>0</v>
      </c>
      <c r="AB64">
        <v>9.08</v>
      </c>
      <c r="AC64">
        <v>0</v>
      </c>
      <c r="AD64">
        <v>1</v>
      </c>
      <c r="AE64">
        <v>1</v>
      </c>
      <c r="AF64" t="s">
        <v>44</v>
      </c>
      <c r="AG64">
        <v>10.200499999999998</v>
      </c>
      <c r="AH64">
        <v>2</v>
      </c>
      <c r="AI64">
        <v>30033670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30033671</v>
      </c>
      <c r="C65">
        <v>30032985</v>
      </c>
      <c r="D65">
        <v>22083330</v>
      </c>
      <c r="E65">
        <v>1</v>
      </c>
      <c r="F65">
        <v>1</v>
      </c>
      <c r="G65">
        <v>1</v>
      </c>
      <c r="H65">
        <v>1</v>
      </c>
      <c r="I65" t="s">
        <v>435</v>
      </c>
      <c r="J65" t="s">
        <v>3</v>
      </c>
      <c r="K65" t="s">
        <v>436</v>
      </c>
      <c r="L65">
        <v>608254</v>
      </c>
      <c r="N65">
        <v>1013</v>
      </c>
      <c r="O65" t="s">
        <v>437</v>
      </c>
      <c r="P65" t="s">
        <v>437</v>
      </c>
      <c r="Q65">
        <v>1</v>
      </c>
      <c r="X65">
        <v>0.09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43</v>
      </c>
      <c r="AG65">
        <v>0.11249999999999999</v>
      </c>
      <c r="AH65">
        <v>2</v>
      </c>
      <c r="AI65">
        <v>30033671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30033672</v>
      </c>
      <c r="C66">
        <v>30032985</v>
      </c>
      <c r="D66">
        <v>22146462</v>
      </c>
      <c r="E66">
        <v>1</v>
      </c>
      <c r="F66">
        <v>1</v>
      </c>
      <c r="G66">
        <v>1</v>
      </c>
      <c r="H66">
        <v>2</v>
      </c>
      <c r="I66" t="s">
        <v>521</v>
      </c>
      <c r="J66" t="s">
        <v>522</v>
      </c>
      <c r="K66" t="s">
        <v>523</v>
      </c>
      <c r="L66">
        <v>1368</v>
      </c>
      <c r="N66">
        <v>1011</v>
      </c>
      <c r="O66" t="s">
        <v>424</v>
      </c>
      <c r="P66" t="s">
        <v>424</v>
      </c>
      <c r="Q66">
        <v>1</v>
      </c>
      <c r="X66">
        <v>0.09</v>
      </c>
      <c r="Y66">
        <v>0</v>
      </c>
      <c r="Z66">
        <v>27.25</v>
      </c>
      <c r="AA66">
        <v>11.2</v>
      </c>
      <c r="AB66">
        <v>0</v>
      </c>
      <c r="AC66">
        <v>0</v>
      </c>
      <c r="AD66">
        <v>1</v>
      </c>
      <c r="AE66">
        <v>0</v>
      </c>
      <c r="AF66" t="s">
        <v>43</v>
      </c>
      <c r="AG66">
        <v>0.11249999999999999</v>
      </c>
      <c r="AH66">
        <v>2</v>
      </c>
      <c r="AI66">
        <v>30033672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ROW(Source!A42)</f>
        <v>42</v>
      </c>
      <c r="B67">
        <v>30033673</v>
      </c>
      <c r="C67">
        <v>30032985</v>
      </c>
      <c r="D67">
        <v>22147990</v>
      </c>
      <c r="E67">
        <v>1</v>
      </c>
      <c r="F67">
        <v>1</v>
      </c>
      <c r="G67">
        <v>1</v>
      </c>
      <c r="H67">
        <v>2</v>
      </c>
      <c r="I67" t="s">
        <v>524</v>
      </c>
      <c r="J67" t="s">
        <v>525</v>
      </c>
      <c r="K67" t="s">
        <v>526</v>
      </c>
      <c r="L67">
        <v>1368</v>
      </c>
      <c r="N67">
        <v>1011</v>
      </c>
      <c r="O67" t="s">
        <v>424</v>
      </c>
      <c r="P67" t="s">
        <v>424</v>
      </c>
      <c r="Q67">
        <v>1</v>
      </c>
      <c r="X67">
        <v>7.81</v>
      </c>
      <c r="Y67">
        <v>0</v>
      </c>
      <c r="Z67">
        <v>6.82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43</v>
      </c>
      <c r="AG67">
        <v>9.7624999999999993</v>
      </c>
      <c r="AH67">
        <v>2</v>
      </c>
      <c r="AI67">
        <v>30033673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ROW(Source!A42)</f>
        <v>42</v>
      </c>
      <c r="B68">
        <v>30033674</v>
      </c>
      <c r="C68">
        <v>30032985</v>
      </c>
      <c r="D68">
        <v>22148179</v>
      </c>
      <c r="E68">
        <v>1</v>
      </c>
      <c r="F68">
        <v>1</v>
      </c>
      <c r="G68">
        <v>1</v>
      </c>
      <c r="H68">
        <v>2</v>
      </c>
      <c r="I68" t="s">
        <v>444</v>
      </c>
      <c r="J68" t="s">
        <v>445</v>
      </c>
      <c r="K68" t="s">
        <v>446</v>
      </c>
      <c r="L68">
        <v>1368</v>
      </c>
      <c r="N68">
        <v>1011</v>
      </c>
      <c r="O68" t="s">
        <v>424</v>
      </c>
      <c r="P68" t="s">
        <v>424</v>
      </c>
      <c r="Q68">
        <v>1</v>
      </c>
      <c r="X68">
        <v>0.21</v>
      </c>
      <c r="Y68">
        <v>0</v>
      </c>
      <c r="Z68">
        <v>91.62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43</v>
      </c>
      <c r="AG68">
        <v>0.26250000000000001</v>
      </c>
      <c r="AH68">
        <v>2</v>
      </c>
      <c r="AI68">
        <v>30033674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ROW(Source!A42)</f>
        <v>42</v>
      </c>
      <c r="B69">
        <v>30033675</v>
      </c>
      <c r="C69">
        <v>30032985</v>
      </c>
      <c r="D69">
        <v>22150620</v>
      </c>
      <c r="E69">
        <v>1</v>
      </c>
      <c r="F69">
        <v>1</v>
      </c>
      <c r="G69">
        <v>1</v>
      </c>
      <c r="H69">
        <v>3</v>
      </c>
      <c r="I69" t="s">
        <v>527</v>
      </c>
      <c r="J69" t="s">
        <v>528</v>
      </c>
      <c r="K69" t="s">
        <v>529</v>
      </c>
      <c r="L69">
        <v>1346</v>
      </c>
      <c r="N69">
        <v>1009</v>
      </c>
      <c r="O69" t="s">
        <v>117</v>
      </c>
      <c r="P69" t="s">
        <v>117</v>
      </c>
      <c r="Q69">
        <v>1</v>
      </c>
      <c r="X69">
        <v>1</v>
      </c>
      <c r="Y69">
        <v>1.94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</v>
      </c>
      <c r="AH69">
        <v>2</v>
      </c>
      <c r="AI69">
        <v>30033675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ROW(Source!A42)</f>
        <v>42</v>
      </c>
      <c r="B70">
        <v>30033676</v>
      </c>
      <c r="C70">
        <v>30032985</v>
      </c>
      <c r="D70">
        <v>22163790</v>
      </c>
      <c r="E70">
        <v>1</v>
      </c>
      <c r="F70">
        <v>1</v>
      </c>
      <c r="G70">
        <v>1</v>
      </c>
      <c r="H70">
        <v>3</v>
      </c>
      <c r="I70" t="s">
        <v>530</v>
      </c>
      <c r="J70" t="s">
        <v>531</v>
      </c>
      <c r="K70" t="s">
        <v>532</v>
      </c>
      <c r="L70">
        <v>1346</v>
      </c>
      <c r="N70">
        <v>1009</v>
      </c>
      <c r="O70" t="s">
        <v>117</v>
      </c>
      <c r="P70" t="s">
        <v>117</v>
      </c>
      <c r="Q70">
        <v>1</v>
      </c>
      <c r="X70">
        <v>20.7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20.7</v>
      </c>
      <c r="AH70">
        <v>2</v>
      </c>
      <c r="AI70">
        <v>30033676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ROW(Source!A42)</f>
        <v>42</v>
      </c>
      <c r="B71">
        <v>30033677</v>
      </c>
      <c r="C71">
        <v>30032985</v>
      </c>
      <c r="D71">
        <v>22192634</v>
      </c>
      <c r="E71">
        <v>1</v>
      </c>
      <c r="F71">
        <v>1</v>
      </c>
      <c r="G71">
        <v>1</v>
      </c>
      <c r="H71">
        <v>3</v>
      </c>
      <c r="I71" t="s">
        <v>533</v>
      </c>
      <c r="J71" t="s">
        <v>534</v>
      </c>
      <c r="K71" t="s">
        <v>535</v>
      </c>
      <c r="L71">
        <v>1339</v>
      </c>
      <c r="N71">
        <v>1007</v>
      </c>
      <c r="O71" t="s">
        <v>75</v>
      </c>
      <c r="P71" t="s">
        <v>75</v>
      </c>
      <c r="Q71">
        <v>1</v>
      </c>
      <c r="X71">
        <v>6.0000000000000001E-3</v>
      </c>
      <c r="Y71">
        <v>2.4500000000000002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6.0000000000000001E-3</v>
      </c>
      <c r="AH71">
        <v>2</v>
      </c>
      <c r="AI71">
        <v>30033677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30033678</v>
      </c>
      <c r="C72">
        <v>30033003</v>
      </c>
      <c r="D72">
        <v>10214625</v>
      </c>
      <c r="E72">
        <v>1</v>
      </c>
      <c r="F72">
        <v>1</v>
      </c>
      <c r="G72">
        <v>1</v>
      </c>
      <c r="H72">
        <v>1</v>
      </c>
      <c r="I72" t="s">
        <v>536</v>
      </c>
      <c r="J72" t="s">
        <v>3</v>
      </c>
      <c r="K72" t="s">
        <v>537</v>
      </c>
      <c r="L72">
        <v>1369</v>
      </c>
      <c r="N72">
        <v>1013</v>
      </c>
      <c r="O72" t="s">
        <v>420</v>
      </c>
      <c r="P72" t="s">
        <v>420</v>
      </c>
      <c r="Q72">
        <v>1</v>
      </c>
      <c r="X72">
        <v>35.5</v>
      </c>
      <c r="Y72">
        <v>0</v>
      </c>
      <c r="Z72">
        <v>0</v>
      </c>
      <c r="AA72">
        <v>0</v>
      </c>
      <c r="AB72">
        <v>8.44</v>
      </c>
      <c r="AC72">
        <v>0</v>
      </c>
      <c r="AD72">
        <v>1</v>
      </c>
      <c r="AE72">
        <v>1</v>
      </c>
      <c r="AF72" t="s">
        <v>44</v>
      </c>
      <c r="AG72">
        <v>40.824999999999996</v>
      </c>
      <c r="AH72">
        <v>2</v>
      </c>
      <c r="AI72">
        <v>30033678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30033679</v>
      </c>
      <c r="C73">
        <v>30033003</v>
      </c>
      <c r="D73">
        <v>22083330</v>
      </c>
      <c r="E73">
        <v>1</v>
      </c>
      <c r="F73">
        <v>1</v>
      </c>
      <c r="G73">
        <v>1</v>
      </c>
      <c r="H73">
        <v>1</v>
      </c>
      <c r="I73" t="s">
        <v>435</v>
      </c>
      <c r="J73" t="s">
        <v>3</v>
      </c>
      <c r="K73" t="s">
        <v>436</v>
      </c>
      <c r="L73">
        <v>608254</v>
      </c>
      <c r="N73">
        <v>1013</v>
      </c>
      <c r="O73" t="s">
        <v>437</v>
      </c>
      <c r="P73" t="s">
        <v>437</v>
      </c>
      <c r="Q73">
        <v>1</v>
      </c>
      <c r="X73">
        <v>2.61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43</v>
      </c>
      <c r="AG73">
        <v>3.2624999999999997</v>
      </c>
      <c r="AH73">
        <v>2</v>
      </c>
      <c r="AI73">
        <v>30033679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30033680</v>
      </c>
      <c r="C74">
        <v>30033003</v>
      </c>
      <c r="D74">
        <v>22146265</v>
      </c>
      <c r="E74">
        <v>1</v>
      </c>
      <c r="F74">
        <v>1</v>
      </c>
      <c r="G74">
        <v>1</v>
      </c>
      <c r="H74">
        <v>2</v>
      </c>
      <c r="I74" t="s">
        <v>538</v>
      </c>
      <c r="J74" t="s">
        <v>539</v>
      </c>
      <c r="K74" t="s">
        <v>540</v>
      </c>
      <c r="L74">
        <v>1368</v>
      </c>
      <c r="N74">
        <v>1011</v>
      </c>
      <c r="O74" t="s">
        <v>424</v>
      </c>
      <c r="P74" t="s">
        <v>424</v>
      </c>
      <c r="Q74">
        <v>1</v>
      </c>
      <c r="X74">
        <v>0.04</v>
      </c>
      <c r="Y74">
        <v>0</v>
      </c>
      <c r="Z74">
        <v>119.98</v>
      </c>
      <c r="AA74">
        <v>14.89</v>
      </c>
      <c r="AB74">
        <v>0</v>
      </c>
      <c r="AC74">
        <v>0</v>
      </c>
      <c r="AD74">
        <v>1</v>
      </c>
      <c r="AE74">
        <v>0</v>
      </c>
      <c r="AF74" t="s">
        <v>43</v>
      </c>
      <c r="AG74">
        <v>0.05</v>
      </c>
      <c r="AH74">
        <v>2</v>
      </c>
      <c r="AI74">
        <v>30033680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ROW(Source!A44)</f>
        <v>44</v>
      </c>
      <c r="B75">
        <v>30033681</v>
      </c>
      <c r="C75">
        <v>30033003</v>
      </c>
      <c r="D75">
        <v>22146333</v>
      </c>
      <c r="E75">
        <v>1</v>
      </c>
      <c r="F75">
        <v>1</v>
      </c>
      <c r="G75">
        <v>1</v>
      </c>
      <c r="H75">
        <v>2</v>
      </c>
      <c r="I75" t="s">
        <v>438</v>
      </c>
      <c r="J75" t="s">
        <v>439</v>
      </c>
      <c r="K75" t="s">
        <v>440</v>
      </c>
      <c r="L75">
        <v>1368</v>
      </c>
      <c r="N75">
        <v>1011</v>
      </c>
      <c r="O75" t="s">
        <v>424</v>
      </c>
      <c r="P75" t="s">
        <v>424</v>
      </c>
      <c r="Q75">
        <v>1</v>
      </c>
      <c r="X75">
        <v>0.21</v>
      </c>
      <c r="Y75">
        <v>0</v>
      </c>
      <c r="Z75">
        <v>108.45</v>
      </c>
      <c r="AA75">
        <v>13.03</v>
      </c>
      <c r="AB75">
        <v>0</v>
      </c>
      <c r="AC75">
        <v>0</v>
      </c>
      <c r="AD75">
        <v>1</v>
      </c>
      <c r="AE75">
        <v>0</v>
      </c>
      <c r="AF75" t="s">
        <v>43</v>
      </c>
      <c r="AG75">
        <v>0.26250000000000001</v>
      </c>
      <c r="AH75">
        <v>2</v>
      </c>
      <c r="AI75">
        <v>30033681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ROW(Source!A44)</f>
        <v>44</v>
      </c>
      <c r="B76">
        <v>30033682</v>
      </c>
      <c r="C76">
        <v>30033003</v>
      </c>
      <c r="D76">
        <v>22146355</v>
      </c>
      <c r="E76">
        <v>1</v>
      </c>
      <c r="F76">
        <v>1</v>
      </c>
      <c r="G76">
        <v>1</v>
      </c>
      <c r="H76">
        <v>2</v>
      </c>
      <c r="I76" t="s">
        <v>541</v>
      </c>
      <c r="J76" t="s">
        <v>542</v>
      </c>
      <c r="K76" t="s">
        <v>543</v>
      </c>
      <c r="L76">
        <v>1368</v>
      </c>
      <c r="N76">
        <v>1011</v>
      </c>
      <c r="O76" t="s">
        <v>424</v>
      </c>
      <c r="P76" t="s">
        <v>424</v>
      </c>
      <c r="Q76">
        <v>1</v>
      </c>
      <c r="X76">
        <v>2.36</v>
      </c>
      <c r="Y76">
        <v>0</v>
      </c>
      <c r="Z76">
        <v>171.91</v>
      </c>
      <c r="AA76">
        <v>13.9</v>
      </c>
      <c r="AB76">
        <v>0</v>
      </c>
      <c r="AC76">
        <v>0</v>
      </c>
      <c r="AD76">
        <v>1</v>
      </c>
      <c r="AE76">
        <v>0</v>
      </c>
      <c r="AF76" t="s">
        <v>43</v>
      </c>
      <c r="AG76">
        <v>2.9499999999999997</v>
      </c>
      <c r="AH76">
        <v>2</v>
      </c>
      <c r="AI76">
        <v>30033682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ROW(Source!A44)</f>
        <v>44</v>
      </c>
      <c r="B77">
        <v>30033683</v>
      </c>
      <c r="C77">
        <v>30033003</v>
      </c>
      <c r="D77">
        <v>22146418</v>
      </c>
      <c r="E77">
        <v>1</v>
      </c>
      <c r="F77">
        <v>1</v>
      </c>
      <c r="G77">
        <v>1</v>
      </c>
      <c r="H77">
        <v>2</v>
      </c>
      <c r="I77" t="s">
        <v>544</v>
      </c>
      <c r="J77" t="s">
        <v>545</v>
      </c>
      <c r="K77" t="s">
        <v>546</v>
      </c>
      <c r="L77">
        <v>1368</v>
      </c>
      <c r="N77">
        <v>1011</v>
      </c>
      <c r="O77" t="s">
        <v>424</v>
      </c>
      <c r="P77" t="s">
        <v>424</v>
      </c>
      <c r="Q77">
        <v>1</v>
      </c>
      <c r="X77">
        <v>0.99</v>
      </c>
      <c r="Y77">
        <v>0</v>
      </c>
      <c r="Z77">
        <v>2.37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43</v>
      </c>
      <c r="AG77">
        <v>1.2375</v>
      </c>
      <c r="AH77">
        <v>2</v>
      </c>
      <c r="AI77">
        <v>30033683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ROW(Source!A44)</f>
        <v>44</v>
      </c>
      <c r="B78">
        <v>30033684</v>
      </c>
      <c r="C78">
        <v>30033003</v>
      </c>
      <c r="D78">
        <v>22146539</v>
      </c>
      <c r="E78">
        <v>1</v>
      </c>
      <c r="F78">
        <v>1</v>
      </c>
      <c r="G78">
        <v>1</v>
      </c>
      <c r="H78">
        <v>2</v>
      </c>
      <c r="I78" t="s">
        <v>547</v>
      </c>
      <c r="J78" t="s">
        <v>548</v>
      </c>
      <c r="K78" t="s">
        <v>549</v>
      </c>
      <c r="L78">
        <v>1368</v>
      </c>
      <c r="N78">
        <v>1011</v>
      </c>
      <c r="O78" t="s">
        <v>424</v>
      </c>
      <c r="P78" t="s">
        <v>424</v>
      </c>
      <c r="Q78">
        <v>1</v>
      </c>
      <c r="X78">
        <v>1.68</v>
      </c>
      <c r="Y78">
        <v>0</v>
      </c>
      <c r="Z78">
        <v>1.2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43</v>
      </c>
      <c r="AG78">
        <v>2.1</v>
      </c>
      <c r="AH78">
        <v>2</v>
      </c>
      <c r="AI78">
        <v>30033684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ROW(Source!A44)</f>
        <v>44</v>
      </c>
      <c r="B79">
        <v>30033685</v>
      </c>
      <c r="C79">
        <v>30033003</v>
      </c>
      <c r="D79">
        <v>22146547</v>
      </c>
      <c r="E79">
        <v>1</v>
      </c>
      <c r="F79">
        <v>1</v>
      </c>
      <c r="G79">
        <v>1</v>
      </c>
      <c r="H79">
        <v>2</v>
      </c>
      <c r="I79" t="s">
        <v>550</v>
      </c>
      <c r="J79" t="s">
        <v>551</v>
      </c>
      <c r="K79" t="s">
        <v>552</v>
      </c>
      <c r="L79">
        <v>1368</v>
      </c>
      <c r="N79">
        <v>1011</v>
      </c>
      <c r="O79" t="s">
        <v>424</v>
      </c>
      <c r="P79" t="s">
        <v>424</v>
      </c>
      <c r="Q79">
        <v>1</v>
      </c>
      <c r="X79">
        <v>0.18</v>
      </c>
      <c r="Y79">
        <v>0</v>
      </c>
      <c r="Z79">
        <v>12.31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43</v>
      </c>
      <c r="AG79">
        <v>0.22499999999999998</v>
      </c>
      <c r="AH79">
        <v>2</v>
      </c>
      <c r="AI79">
        <v>30033685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ROW(Source!A44)</f>
        <v>44</v>
      </c>
      <c r="B80">
        <v>30033686</v>
      </c>
      <c r="C80">
        <v>30033003</v>
      </c>
      <c r="D80">
        <v>22146553</v>
      </c>
      <c r="E80">
        <v>1</v>
      </c>
      <c r="F80">
        <v>1</v>
      </c>
      <c r="G80">
        <v>1</v>
      </c>
      <c r="H80">
        <v>2</v>
      </c>
      <c r="I80" t="s">
        <v>553</v>
      </c>
      <c r="J80" t="s">
        <v>554</v>
      </c>
      <c r="K80" t="s">
        <v>555</v>
      </c>
      <c r="L80">
        <v>1368</v>
      </c>
      <c r="N80">
        <v>1011</v>
      </c>
      <c r="O80" t="s">
        <v>424</v>
      </c>
      <c r="P80" t="s">
        <v>424</v>
      </c>
      <c r="Q80">
        <v>1</v>
      </c>
      <c r="X80">
        <v>0.02</v>
      </c>
      <c r="Y80">
        <v>0</v>
      </c>
      <c r="Z80">
        <v>6.7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43</v>
      </c>
      <c r="AG80">
        <v>2.5000000000000001E-2</v>
      </c>
      <c r="AH80">
        <v>2</v>
      </c>
      <c r="AI80">
        <v>30033686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ROW(Source!A44)</f>
        <v>44</v>
      </c>
      <c r="B81">
        <v>30033687</v>
      </c>
      <c r="C81">
        <v>30033003</v>
      </c>
      <c r="D81">
        <v>22147865</v>
      </c>
      <c r="E81">
        <v>1</v>
      </c>
      <c r="F81">
        <v>1</v>
      </c>
      <c r="G81">
        <v>1</v>
      </c>
      <c r="H81">
        <v>2</v>
      </c>
      <c r="I81" t="s">
        <v>556</v>
      </c>
      <c r="J81" t="s">
        <v>557</v>
      </c>
      <c r="K81" t="s">
        <v>558</v>
      </c>
      <c r="L81">
        <v>1368</v>
      </c>
      <c r="N81">
        <v>1011</v>
      </c>
      <c r="O81" t="s">
        <v>424</v>
      </c>
      <c r="P81" t="s">
        <v>424</v>
      </c>
      <c r="Q81">
        <v>1</v>
      </c>
      <c r="X81">
        <v>2.41</v>
      </c>
      <c r="Y81">
        <v>0</v>
      </c>
      <c r="Z81">
        <v>1.95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43</v>
      </c>
      <c r="AG81">
        <v>3.0125000000000002</v>
      </c>
      <c r="AH81">
        <v>2</v>
      </c>
      <c r="AI81">
        <v>30033687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ROW(Source!A44)</f>
        <v>44</v>
      </c>
      <c r="B82">
        <v>30033688</v>
      </c>
      <c r="C82">
        <v>30033003</v>
      </c>
      <c r="D82">
        <v>22148179</v>
      </c>
      <c r="E82">
        <v>1</v>
      </c>
      <c r="F82">
        <v>1</v>
      </c>
      <c r="G82">
        <v>1</v>
      </c>
      <c r="H82">
        <v>2</v>
      </c>
      <c r="I82" t="s">
        <v>444</v>
      </c>
      <c r="J82" t="s">
        <v>445</v>
      </c>
      <c r="K82" t="s">
        <v>446</v>
      </c>
      <c r="L82">
        <v>1368</v>
      </c>
      <c r="N82">
        <v>1011</v>
      </c>
      <c r="O82" t="s">
        <v>424</v>
      </c>
      <c r="P82" t="s">
        <v>424</v>
      </c>
      <c r="Q82">
        <v>1</v>
      </c>
      <c r="X82">
        <v>0.32</v>
      </c>
      <c r="Y82">
        <v>0</v>
      </c>
      <c r="Z82">
        <v>91.62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43</v>
      </c>
      <c r="AG82">
        <v>0.4</v>
      </c>
      <c r="AH82">
        <v>2</v>
      </c>
      <c r="AI82">
        <v>30033688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ROW(Source!A44)</f>
        <v>44</v>
      </c>
      <c r="B83">
        <v>30033689</v>
      </c>
      <c r="C83">
        <v>30033003</v>
      </c>
      <c r="D83">
        <v>22149322</v>
      </c>
      <c r="E83">
        <v>1</v>
      </c>
      <c r="F83">
        <v>1</v>
      </c>
      <c r="G83">
        <v>1</v>
      </c>
      <c r="H83">
        <v>3</v>
      </c>
      <c r="I83" t="s">
        <v>559</v>
      </c>
      <c r="J83" t="s">
        <v>560</v>
      </c>
      <c r="K83" t="s">
        <v>561</v>
      </c>
      <c r="L83">
        <v>1348</v>
      </c>
      <c r="N83">
        <v>1009</v>
      </c>
      <c r="O83" t="s">
        <v>134</v>
      </c>
      <c r="P83" t="s">
        <v>134</v>
      </c>
      <c r="Q83">
        <v>1000</v>
      </c>
      <c r="X83">
        <v>1.4999999999999999E-4</v>
      </c>
      <c r="Y83">
        <v>17772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1.4999999999999999E-4</v>
      </c>
      <c r="AH83">
        <v>2</v>
      </c>
      <c r="AI83">
        <v>30033689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ROW(Source!A44)</f>
        <v>44</v>
      </c>
      <c r="B84">
        <v>30033690</v>
      </c>
      <c r="C84">
        <v>30033003</v>
      </c>
      <c r="D84">
        <v>22149337</v>
      </c>
      <c r="E84">
        <v>1</v>
      </c>
      <c r="F84">
        <v>1</v>
      </c>
      <c r="G84">
        <v>1</v>
      </c>
      <c r="H84">
        <v>3</v>
      </c>
      <c r="I84" t="s">
        <v>562</v>
      </c>
      <c r="J84" t="s">
        <v>563</v>
      </c>
      <c r="K84" t="s">
        <v>564</v>
      </c>
      <c r="L84">
        <v>1339</v>
      </c>
      <c r="N84">
        <v>1007</v>
      </c>
      <c r="O84" t="s">
        <v>75</v>
      </c>
      <c r="P84" t="s">
        <v>75</v>
      </c>
      <c r="Q84">
        <v>1</v>
      </c>
      <c r="X84">
        <v>1.4</v>
      </c>
      <c r="Y84">
        <v>6.22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1.4</v>
      </c>
      <c r="AH84">
        <v>2</v>
      </c>
      <c r="AI84">
        <v>30033690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ROW(Source!A44)</f>
        <v>44</v>
      </c>
      <c r="B85">
        <v>30033691</v>
      </c>
      <c r="C85">
        <v>30033003</v>
      </c>
      <c r="D85">
        <v>22149790</v>
      </c>
      <c r="E85">
        <v>1</v>
      </c>
      <c r="F85">
        <v>1</v>
      </c>
      <c r="G85">
        <v>1</v>
      </c>
      <c r="H85">
        <v>3</v>
      </c>
      <c r="I85" t="s">
        <v>504</v>
      </c>
      <c r="J85" t="s">
        <v>505</v>
      </c>
      <c r="K85" t="s">
        <v>506</v>
      </c>
      <c r="L85">
        <v>1348</v>
      </c>
      <c r="N85">
        <v>1009</v>
      </c>
      <c r="O85" t="s">
        <v>134</v>
      </c>
      <c r="P85" t="s">
        <v>134</v>
      </c>
      <c r="Q85">
        <v>1000</v>
      </c>
      <c r="X85">
        <v>4.0000000000000003E-5</v>
      </c>
      <c r="Y85">
        <v>4845.71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4.0000000000000003E-5</v>
      </c>
      <c r="AH85">
        <v>2</v>
      </c>
      <c r="AI85">
        <v>30033691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ROW(Source!A44)</f>
        <v>44</v>
      </c>
      <c r="B86">
        <v>30033692</v>
      </c>
      <c r="C86">
        <v>30033003</v>
      </c>
      <c r="D86">
        <v>22150002</v>
      </c>
      <c r="E86">
        <v>1</v>
      </c>
      <c r="F86">
        <v>1</v>
      </c>
      <c r="G86">
        <v>1</v>
      </c>
      <c r="H86">
        <v>3</v>
      </c>
      <c r="I86" t="s">
        <v>565</v>
      </c>
      <c r="J86" t="s">
        <v>566</v>
      </c>
      <c r="K86" t="s">
        <v>567</v>
      </c>
      <c r="L86">
        <v>1348</v>
      </c>
      <c r="N86">
        <v>1009</v>
      </c>
      <c r="O86" t="s">
        <v>134</v>
      </c>
      <c r="P86" t="s">
        <v>134</v>
      </c>
      <c r="Q86">
        <v>1000</v>
      </c>
      <c r="X86">
        <v>2.97E-3</v>
      </c>
      <c r="Y86">
        <v>4395.8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2.97E-3</v>
      </c>
      <c r="AH86">
        <v>2</v>
      </c>
      <c r="AI86">
        <v>30033692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ROW(Source!A44)</f>
        <v>44</v>
      </c>
      <c r="B87">
        <v>30033693</v>
      </c>
      <c r="C87">
        <v>30033003</v>
      </c>
      <c r="D87">
        <v>22150400</v>
      </c>
      <c r="E87">
        <v>1</v>
      </c>
      <c r="F87">
        <v>1</v>
      </c>
      <c r="G87">
        <v>1</v>
      </c>
      <c r="H87">
        <v>3</v>
      </c>
      <c r="I87" t="s">
        <v>568</v>
      </c>
      <c r="J87" t="s">
        <v>569</v>
      </c>
      <c r="K87" t="s">
        <v>570</v>
      </c>
      <c r="L87">
        <v>1348</v>
      </c>
      <c r="N87">
        <v>1009</v>
      </c>
      <c r="O87" t="s">
        <v>134</v>
      </c>
      <c r="P87" t="s">
        <v>134</v>
      </c>
      <c r="Q87">
        <v>1000</v>
      </c>
      <c r="X87">
        <v>6.0999999999999997E-4</v>
      </c>
      <c r="Y87">
        <v>11191.78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6.0999999999999997E-4</v>
      </c>
      <c r="AH87">
        <v>2</v>
      </c>
      <c r="AI87">
        <v>30033693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ROW(Source!A44)</f>
        <v>44</v>
      </c>
      <c r="B88">
        <v>30033694</v>
      </c>
      <c r="C88">
        <v>30033003</v>
      </c>
      <c r="D88">
        <v>22150581</v>
      </c>
      <c r="E88">
        <v>1</v>
      </c>
      <c r="F88">
        <v>1</v>
      </c>
      <c r="G88">
        <v>1</v>
      </c>
      <c r="H88">
        <v>3</v>
      </c>
      <c r="I88" t="s">
        <v>571</v>
      </c>
      <c r="J88" t="s">
        <v>572</v>
      </c>
      <c r="K88" t="s">
        <v>573</v>
      </c>
      <c r="L88">
        <v>1348</v>
      </c>
      <c r="N88">
        <v>1009</v>
      </c>
      <c r="O88" t="s">
        <v>134</v>
      </c>
      <c r="P88" t="s">
        <v>134</v>
      </c>
      <c r="Q88">
        <v>1000</v>
      </c>
      <c r="X88">
        <v>2.2000000000000001E-3</v>
      </c>
      <c r="Y88">
        <v>9824.7000000000007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2.2000000000000001E-3</v>
      </c>
      <c r="AH88">
        <v>2</v>
      </c>
      <c r="AI88">
        <v>30033694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ROW(Source!A44)</f>
        <v>44</v>
      </c>
      <c r="B89">
        <v>30033695</v>
      </c>
      <c r="C89">
        <v>30033003</v>
      </c>
      <c r="D89">
        <v>22151065</v>
      </c>
      <c r="E89">
        <v>1</v>
      </c>
      <c r="F89">
        <v>1</v>
      </c>
      <c r="G89">
        <v>1</v>
      </c>
      <c r="H89">
        <v>3</v>
      </c>
      <c r="I89" t="s">
        <v>574</v>
      </c>
      <c r="J89" t="s">
        <v>575</v>
      </c>
      <c r="K89" t="s">
        <v>576</v>
      </c>
      <c r="L89">
        <v>1346</v>
      </c>
      <c r="N89">
        <v>1009</v>
      </c>
      <c r="O89" t="s">
        <v>117</v>
      </c>
      <c r="P89" t="s">
        <v>117</v>
      </c>
      <c r="Q89">
        <v>1</v>
      </c>
      <c r="X89">
        <v>0.42</v>
      </c>
      <c r="Y89">
        <v>6.09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0.42</v>
      </c>
      <c r="AH89">
        <v>2</v>
      </c>
      <c r="AI89">
        <v>30033695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ROW(Source!A44)</f>
        <v>44</v>
      </c>
      <c r="B90">
        <v>30033696</v>
      </c>
      <c r="C90">
        <v>30033003</v>
      </c>
      <c r="D90">
        <v>22151251</v>
      </c>
      <c r="E90">
        <v>1</v>
      </c>
      <c r="F90">
        <v>1</v>
      </c>
      <c r="G90">
        <v>1</v>
      </c>
      <c r="H90">
        <v>3</v>
      </c>
      <c r="I90" t="s">
        <v>577</v>
      </c>
      <c r="J90" t="s">
        <v>578</v>
      </c>
      <c r="K90" t="s">
        <v>579</v>
      </c>
      <c r="L90">
        <v>1348</v>
      </c>
      <c r="N90">
        <v>1009</v>
      </c>
      <c r="O90" t="s">
        <v>134</v>
      </c>
      <c r="P90" t="s">
        <v>134</v>
      </c>
      <c r="Q90">
        <v>1000</v>
      </c>
      <c r="X90">
        <v>9.0000000000000006E-5</v>
      </c>
      <c r="Y90">
        <v>5216.7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9.0000000000000006E-5</v>
      </c>
      <c r="AH90">
        <v>2</v>
      </c>
      <c r="AI90">
        <v>30033696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ROW(Source!A44)</f>
        <v>44</v>
      </c>
      <c r="B91">
        <v>30033697</v>
      </c>
      <c r="C91">
        <v>30033003</v>
      </c>
      <c r="D91">
        <v>22156517</v>
      </c>
      <c r="E91">
        <v>1</v>
      </c>
      <c r="F91">
        <v>1</v>
      </c>
      <c r="G91">
        <v>1</v>
      </c>
      <c r="H91">
        <v>3</v>
      </c>
      <c r="I91" t="s">
        <v>580</v>
      </c>
      <c r="J91" t="s">
        <v>581</v>
      </c>
      <c r="K91" t="s">
        <v>582</v>
      </c>
      <c r="L91">
        <v>1348</v>
      </c>
      <c r="N91">
        <v>1009</v>
      </c>
      <c r="O91" t="s">
        <v>134</v>
      </c>
      <c r="P91" t="s">
        <v>134</v>
      </c>
      <c r="Q91">
        <v>1000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2</v>
      </c>
      <c r="AI91">
        <v>30033697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ROW(Source!A44)</f>
        <v>44</v>
      </c>
      <c r="B92">
        <v>30033698</v>
      </c>
      <c r="C92">
        <v>30033003</v>
      </c>
      <c r="D92">
        <v>22156518</v>
      </c>
      <c r="E92">
        <v>1</v>
      </c>
      <c r="F92">
        <v>1</v>
      </c>
      <c r="G92">
        <v>1</v>
      </c>
      <c r="H92">
        <v>3</v>
      </c>
      <c r="I92" t="s">
        <v>583</v>
      </c>
      <c r="J92" t="s">
        <v>584</v>
      </c>
      <c r="K92" t="s">
        <v>585</v>
      </c>
      <c r="L92">
        <v>1348</v>
      </c>
      <c r="N92">
        <v>1009</v>
      </c>
      <c r="O92" t="s">
        <v>134</v>
      </c>
      <c r="P92" t="s">
        <v>134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30033698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ROW(Source!A44)</f>
        <v>44</v>
      </c>
      <c r="B93">
        <v>30033699</v>
      </c>
      <c r="C93">
        <v>30033003</v>
      </c>
      <c r="D93">
        <v>22156556</v>
      </c>
      <c r="E93">
        <v>1</v>
      </c>
      <c r="F93">
        <v>1</v>
      </c>
      <c r="G93">
        <v>1</v>
      </c>
      <c r="H93">
        <v>3</v>
      </c>
      <c r="I93" t="s">
        <v>480</v>
      </c>
      <c r="J93" t="s">
        <v>481</v>
      </c>
      <c r="K93" t="s">
        <v>482</v>
      </c>
      <c r="L93">
        <v>1339</v>
      </c>
      <c r="N93">
        <v>1007</v>
      </c>
      <c r="O93" t="s">
        <v>75</v>
      </c>
      <c r="P93" t="s">
        <v>75</v>
      </c>
      <c r="Q93">
        <v>1</v>
      </c>
      <c r="X93">
        <v>1.2999999999999999E-3</v>
      </c>
      <c r="Y93">
        <v>1698.5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1.2999999999999999E-3</v>
      </c>
      <c r="AH93">
        <v>2</v>
      </c>
      <c r="AI93">
        <v>30033699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ROW(Source!A44)</f>
        <v>44</v>
      </c>
      <c r="B94">
        <v>30033700</v>
      </c>
      <c r="C94">
        <v>30033003</v>
      </c>
      <c r="D94">
        <v>22162954</v>
      </c>
      <c r="E94">
        <v>1</v>
      </c>
      <c r="F94">
        <v>1</v>
      </c>
      <c r="G94">
        <v>1</v>
      </c>
      <c r="H94">
        <v>3</v>
      </c>
      <c r="I94" t="s">
        <v>586</v>
      </c>
      <c r="J94" t="s">
        <v>587</v>
      </c>
      <c r="K94" t="s">
        <v>588</v>
      </c>
      <c r="L94">
        <v>1348</v>
      </c>
      <c r="N94">
        <v>1009</v>
      </c>
      <c r="O94" t="s">
        <v>134</v>
      </c>
      <c r="P94" t="s">
        <v>134</v>
      </c>
      <c r="Q94">
        <v>1000</v>
      </c>
      <c r="X94">
        <v>4.6999999999999999E-4</v>
      </c>
      <c r="Y94">
        <v>12074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4.6999999999999999E-4</v>
      </c>
      <c r="AH94">
        <v>2</v>
      </c>
      <c r="AI94">
        <v>30033700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ROW(Source!A44)</f>
        <v>44</v>
      </c>
      <c r="B95">
        <v>30033701</v>
      </c>
      <c r="C95">
        <v>30033003</v>
      </c>
      <c r="D95">
        <v>22168511</v>
      </c>
      <c r="E95">
        <v>1</v>
      </c>
      <c r="F95">
        <v>1</v>
      </c>
      <c r="G95">
        <v>1</v>
      </c>
      <c r="H95">
        <v>3</v>
      </c>
      <c r="I95" t="s">
        <v>589</v>
      </c>
      <c r="J95" t="s">
        <v>590</v>
      </c>
      <c r="K95" t="s">
        <v>591</v>
      </c>
      <c r="L95">
        <v>1348</v>
      </c>
      <c r="N95">
        <v>1009</v>
      </c>
      <c r="O95" t="s">
        <v>134</v>
      </c>
      <c r="P95" t="s">
        <v>134</v>
      </c>
      <c r="Q95">
        <v>1000</v>
      </c>
      <c r="X95">
        <v>1.0999999999999999E-2</v>
      </c>
      <c r="Y95">
        <v>8472.5400000000009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1.0999999999999999E-2</v>
      </c>
      <c r="AH95">
        <v>2</v>
      </c>
      <c r="AI95">
        <v>30033701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ROW(Source!A44)</f>
        <v>44</v>
      </c>
      <c r="B96">
        <v>30033702</v>
      </c>
      <c r="C96">
        <v>30033003</v>
      </c>
      <c r="D96">
        <v>22204676</v>
      </c>
      <c r="E96">
        <v>1</v>
      </c>
      <c r="F96">
        <v>1</v>
      </c>
      <c r="G96">
        <v>1</v>
      </c>
      <c r="H96">
        <v>3</v>
      </c>
      <c r="I96" t="s">
        <v>592</v>
      </c>
      <c r="J96" t="s">
        <v>593</v>
      </c>
      <c r="K96" t="s">
        <v>594</v>
      </c>
      <c r="L96">
        <v>1302</v>
      </c>
      <c r="N96">
        <v>1003</v>
      </c>
      <c r="O96" t="s">
        <v>595</v>
      </c>
      <c r="P96" t="s">
        <v>595</v>
      </c>
      <c r="Q96">
        <v>10</v>
      </c>
      <c r="X96">
        <v>1.6E-2</v>
      </c>
      <c r="Y96">
        <v>50.24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1.6E-2</v>
      </c>
      <c r="AH96">
        <v>2</v>
      </c>
      <c r="AI96">
        <v>30033702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30033705</v>
      </c>
      <c r="C97">
        <v>30033024</v>
      </c>
      <c r="D97">
        <v>10214625</v>
      </c>
      <c r="E97">
        <v>1</v>
      </c>
      <c r="F97">
        <v>1</v>
      </c>
      <c r="G97">
        <v>1</v>
      </c>
      <c r="H97">
        <v>1</v>
      </c>
      <c r="I97" t="s">
        <v>536</v>
      </c>
      <c r="J97" t="s">
        <v>3</v>
      </c>
      <c r="K97" t="s">
        <v>537</v>
      </c>
      <c r="L97">
        <v>1369</v>
      </c>
      <c r="N97">
        <v>1013</v>
      </c>
      <c r="O97" t="s">
        <v>420</v>
      </c>
      <c r="P97" t="s">
        <v>420</v>
      </c>
      <c r="Q97">
        <v>1</v>
      </c>
      <c r="X97">
        <v>44.55</v>
      </c>
      <c r="Y97">
        <v>0</v>
      </c>
      <c r="Z97">
        <v>0</v>
      </c>
      <c r="AA97">
        <v>0</v>
      </c>
      <c r="AB97">
        <v>8.44</v>
      </c>
      <c r="AC97">
        <v>0</v>
      </c>
      <c r="AD97">
        <v>1</v>
      </c>
      <c r="AE97">
        <v>1</v>
      </c>
      <c r="AF97" t="s">
        <v>44</v>
      </c>
      <c r="AG97">
        <v>51.232499999999995</v>
      </c>
      <c r="AH97">
        <v>2</v>
      </c>
      <c r="AI97">
        <v>30033705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30033706</v>
      </c>
      <c r="C98">
        <v>30033024</v>
      </c>
      <c r="D98">
        <v>22083330</v>
      </c>
      <c r="E98">
        <v>1</v>
      </c>
      <c r="F98">
        <v>1</v>
      </c>
      <c r="G98">
        <v>1</v>
      </c>
      <c r="H98">
        <v>1</v>
      </c>
      <c r="I98" t="s">
        <v>435</v>
      </c>
      <c r="J98" t="s">
        <v>3</v>
      </c>
      <c r="K98" t="s">
        <v>436</v>
      </c>
      <c r="L98">
        <v>608254</v>
      </c>
      <c r="N98">
        <v>1013</v>
      </c>
      <c r="O98" t="s">
        <v>437</v>
      </c>
      <c r="P98" t="s">
        <v>437</v>
      </c>
      <c r="Q98">
        <v>1</v>
      </c>
      <c r="X98">
        <v>0.01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43</v>
      </c>
      <c r="AG98">
        <v>1.2500000000000001E-2</v>
      </c>
      <c r="AH98">
        <v>2</v>
      </c>
      <c r="AI98">
        <v>30033706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30033707</v>
      </c>
      <c r="C99">
        <v>30033024</v>
      </c>
      <c r="D99">
        <v>22146464</v>
      </c>
      <c r="E99">
        <v>1</v>
      </c>
      <c r="F99">
        <v>1</v>
      </c>
      <c r="G99">
        <v>1</v>
      </c>
      <c r="H99">
        <v>2</v>
      </c>
      <c r="I99" t="s">
        <v>486</v>
      </c>
      <c r="J99" t="s">
        <v>487</v>
      </c>
      <c r="K99" t="s">
        <v>488</v>
      </c>
      <c r="L99">
        <v>1368</v>
      </c>
      <c r="N99">
        <v>1011</v>
      </c>
      <c r="O99" t="s">
        <v>424</v>
      </c>
      <c r="P99" t="s">
        <v>424</v>
      </c>
      <c r="Q99">
        <v>1</v>
      </c>
      <c r="X99">
        <v>0.01</v>
      </c>
      <c r="Y99">
        <v>0</v>
      </c>
      <c r="Z99">
        <v>30.85</v>
      </c>
      <c r="AA99">
        <v>13.03</v>
      </c>
      <c r="AB99">
        <v>0</v>
      </c>
      <c r="AC99">
        <v>0</v>
      </c>
      <c r="AD99">
        <v>1</v>
      </c>
      <c r="AE99">
        <v>0</v>
      </c>
      <c r="AF99" t="s">
        <v>43</v>
      </c>
      <c r="AG99">
        <v>1.2500000000000001E-2</v>
      </c>
      <c r="AH99">
        <v>2</v>
      </c>
      <c r="AI99">
        <v>30033707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30033708</v>
      </c>
      <c r="C100">
        <v>30033024</v>
      </c>
      <c r="D100">
        <v>22148179</v>
      </c>
      <c r="E100">
        <v>1</v>
      </c>
      <c r="F100">
        <v>1</v>
      </c>
      <c r="G100">
        <v>1</v>
      </c>
      <c r="H100">
        <v>2</v>
      </c>
      <c r="I100" t="s">
        <v>444</v>
      </c>
      <c r="J100" t="s">
        <v>445</v>
      </c>
      <c r="K100" t="s">
        <v>446</v>
      </c>
      <c r="L100">
        <v>1368</v>
      </c>
      <c r="N100">
        <v>1011</v>
      </c>
      <c r="O100" t="s">
        <v>424</v>
      </c>
      <c r="P100" t="s">
        <v>424</v>
      </c>
      <c r="Q100">
        <v>1</v>
      </c>
      <c r="X100">
        <v>0.04</v>
      </c>
      <c r="Y100">
        <v>0</v>
      </c>
      <c r="Z100">
        <v>91.62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43</v>
      </c>
      <c r="AG100">
        <v>0.05</v>
      </c>
      <c r="AH100">
        <v>2</v>
      </c>
      <c r="AI100">
        <v>30033708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ROW(Source!A47)</f>
        <v>47</v>
      </c>
      <c r="B101">
        <v>30033709</v>
      </c>
      <c r="C101">
        <v>30033024</v>
      </c>
      <c r="D101">
        <v>22149433</v>
      </c>
      <c r="E101">
        <v>1</v>
      </c>
      <c r="F101">
        <v>1</v>
      </c>
      <c r="G101">
        <v>1</v>
      </c>
      <c r="H101">
        <v>3</v>
      </c>
      <c r="I101" t="s">
        <v>596</v>
      </c>
      <c r="J101" t="s">
        <v>597</v>
      </c>
      <c r="K101" t="s">
        <v>598</v>
      </c>
      <c r="L101">
        <v>1348</v>
      </c>
      <c r="N101">
        <v>1009</v>
      </c>
      <c r="O101" t="s">
        <v>134</v>
      </c>
      <c r="P101" t="s">
        <v>134</v>
      </c>
      <c r="Q101">
        <v>1000</v>
      </c>
      <c r="X101">
        <v>2.4500000000000001E-2</v>
      </c>
      <c r="Y101">
        <v>14970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2.4500000000000001E-2</v>
      </c>
      <c r="AH101">
        <v>2</v>
      </c>
      <c r="AI101">
        <v>30033709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ROW(Source!A47)</f>
        <v>47</v>
      </c>
      <c r="B102">
        <v>30033710</v>
      </c>
      <c r="C102">
        <v>30033024</v>
      </c>
      <c r="D102">
        <v>22149635</v>
      </c>
      <c r="E102">
        <v>1</v>
      </c>
      <c r="F102">
        <v>1</v>
      </c>
      <c r="G102">
        <v>1</v>
      </c>
      <c r="H102">
        <v>3</v>
      </c>
      <c r="I102" t="s">
        <v>599</v>
      </c>
      <c r="J102" t="s">
        <v>600</v>
      </c>
      <c r="K102" t="s">
        <v>601</v>
      </c>
      <c r="L102">
        <v>1348</v>
      </c>
      <c r="N102">
        <v>1009</v>
      </c>
      <c r="O102" t="s">
        <v>134</v>
      </c>
      <c r="P102" t="s">
        <v>134</v>
      </c>
      <c r="Q102">
        <v>1000</v>
      </c>
      <c r="X102">
        <v>1.5E-3</v>
      </c>
      <c r="Y102">
        <v>15652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1.5E-3</v>
      </c>
      <c r="AH102">
        <v>2</v>
      </c>
      <c r="AI102">
        <v>30033710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ROW(Source!A47)</f>
        <v>47</v>
      </c>
      <c r="B103">
        <v>30033711</v>
      </c>
      <c r="C103">
        <v>30033024</v>
      </c>
      <c r="D103">
        <v>22150469</v>
      </c>
      <c r="E103">
        <v>1</v>
      </c>
      <c r="F103">
        <v>1</v>
      </c>
      <c r="G103">
        <v>1</v>
      </c>
      <c r="H103">
        <v>3</v>
      </c>
      <c r="I103" t="s">
        <v>602</v>
      </c>
      <c r="J103" t="s">
        <v>603</v>
      </c>
      <c r="K103" t="s">
        <v>604</v>
      </c>
      <c r="L103">
        <v>1327</v>
      </c>
      <c r="N103">
        <v>1005</v>
      </c>
      <c r="O103" t="s">
        <v>91</v>
      </c>
      <c r="P103" t="s">
        <v>91</v>
      </c>
      <c r="Q103">
        <v>1</v>
      </c>
      <c r="X103">
        <v>0.8</v>
      </c>
      <c r="Y103">
        <v>73.39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0.8</v>
      </c>
      <c r="AH103">
        <v>2</v>
      </c>
      <c r="AI103">
        <v>30033711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ROW(Source!A47)</f>
        <v>47</v>
      </c>
      <c r="B104">
        <v>30033712</v>
      </c>
      <c r="C104">
        <v>30033024</v>
      </c>
      <c r="D104">
        <v>22150537</v>
      </c>
      <c r="E104">
        <v>1</v>
      </c>
      <c r="F104">
        <v>1</v>
      </c>
      <c r="G104">
        <v>1</v>
      </c>
      <c r="H104">
        <v>3</v>
      </c>
      <c r="I104" t="s">
        <v>605</v>
      </c>
      <c r="J104" t="s">
        <v>606</v>
      </c>
      <c r="K104" t="s">
        <v>607</v>
      </c>
      <c r="L104">
        <v>1348</v>
      </c>
      <c r="N104">
        <v>1009</v>
      </c>
      <c r="O104" t="s">
        <v>134</v>
      </c>
      <c r="P104" t="s">
        <v>134</v>
      </c>
      <c r="Q104">
        <v>1000</v>
      </c>
      <c r="X104">
        <v>5.0000000000000001E-3</v>
      </c>
      <c r="Y104">
        <v>3151.95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5.0000000000000001E-3</v>
      </c>
      <c r="AH104">
        <v>2</v>
      </c>
      <c r="AI104">
        <v>30033712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ROW(Source!A47)</f>
        <v>47</v>
      </c>
      <c r="B105">
        <v>30033713</v>
      </c>
      <c r="C105">
        <v>30033024</v>
      </c>
      <c r="D105">
        <v>22150620</v>
      </c>
      <c r="E105">
        <v>1</v>
      </c>
      <c r="F105">
        <v>1</v>
      </c>
      <c r="G105">
        <v>1</v>
      </c>
      <c r="H105">
        <v>3</v>
      </c>
      <c r="I105" t="s">
        <v>527</v>
      </c>
      <c r="J105" t="s">
        <v>528</v>
      </c>
      <c r="K105" t="s">
        <v>529</v>
      </c>
      <c r="L105">
        <v>1346</v>
      </c>
      <c r="N105">
        <v>1009</v>
      </c>
      <c r="O105" t="s">
        <v>117</v>
      </c>
      <c r="P105" t="s">
        <v>117</v>
      </c>
      <c r="Q105">
        <v>1</v>
      </c>
      <c r="X105">
        <v>0.23</v>
      </c>
      <c r="Y105">
        <v>1.94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0.23</v>
      </c>
      <c r="AH105">
        <v>2</v>
      </c>
      <c r="AI105">
        <v>30033713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ROW(Source!A47)</f>
        <v>47</v>
      </c>
      <c r="B106">
        <v>30033714</v>
      </c>
      <c r="C106">
        <v>30033024</v>
      </c>
      <c r="D106">
        <v>22192522</v>
      </c>
      <c r="E106">
        <v>1</v>
      </c>
      <c r="F106">
        <v>1</v>
      </c>
      <c r="G106">
        <v>1</v>
      </c>
      <c r="H106">
        <v>3</v>
      </c>
      <c r="I106" t="s">
        <v>608</v>
      </c>
      <c r="J106" t="s">
        <v>609</v>
      </c>
      <c r="K106" t="s">
        <v>610</v>
      </c>
      <c r="L106">
        <v>1339</v>
      </c>
      <c r="N106">
        <v>1007</v>
      </c>
      <c r="O106" t="s">
        <v>75</v>
      </c>
      <c r="P106" t="s">
        <v>75</v>
      </c>
      <c r="Q106">
        <v>1</v>
      </c>
      <c r="X106">
        <v>4.0000000000000002E-4</v>
      </c>
      <c r="Y106">
        <v>74.58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4.0000000000000002E-4</v>
      </c>
      <c r="AH106">
        <v>2</v>
      </c>
      <c r="AI106">
        <v>30033714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ROW(Source!A48)</f>
        <v>48</v>
      </c>
      <c r="B107">
        <v>30033716</v>
      </c>
      <c r="C107">
        <v>30033715</v>
      </c>
      <c r="D107">
        <v>10214603</v>
      </c>
      <c r="E107">
        <v>1</v>
      </c>
      <c r="F107">
        <v>1</v>
      </c>
      <c r="G107">
        <v>1</v>
      </c>
      <c r="H107">
        <v>1</v>
      </c>
      <c r="I107" t="s">
        <v>433</v>
      </c>
      <c r="J107" t="s">
        <v>3</v>
      </c>
      <c r="K107" t="s">
        <v>434</v>
      </c>
      <c r="L107">
        <v>1369</v>
      </c>
      <c r="N107">
        <v>1013</v>
      </c>
      <c r="O107" t="s">
        <v>420</v>
      </c>
      <c r="P107" t="s">
        <v>420</v>
      </c>
      <c r="Q107">
        <v>1</v>
      </c>
      <c r="X107">
        <v>24.3</v>
      </c>
      <c r="Y107">
        <v>0</v>
      </c>
      <c r="Z107">
        <v>0</v>
      </c>
      <c r="AA107">
        <v>0</v>
      </c>
      <c r="AB107">
        <v>8.23</v>
      </c>
      <c r="AC107">
        <v>0</v>
      </c>
      <c r="AD107">
        <v>1</v>
      </c>
      <c r="AE107">
        <v>1</v>
      </c>
      <c r="AF107" t="s">
        <v>44</v>
      </c>
      <c r="AG107">
        <v>27.945</v>
      </c>
      <c r="AH107">
        <v>2</v>
      </c>
      <c r="AI107">
        <v>30033716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ROW(Source!A48)</f>
        <v>48</v>
      </c>
      <c r="B108">
        <v>30033717</v>
      </c>
      <c r="C108">
        <v>30033715</v>
      </c>
      <c r="D108">
        <v>22083330</v>
      </c>
      <c r="E108">
        <v>1</v>
      </c>
      <c r="F108">
        <v>1</v>
      </c>
      <c r="G108">
        <v>1</v>
      </c>
      <c r="H108">
        <v>1</v>
      </c>
      <c r="I108" t="s">
        <v>435</v>
      </c>
      <c r="J108" t="s">
        <v>3</v>
      </c>
      <c r="K108" t="s">
        <v>436</v>
      </c>
      <c r="L108">
        <v>608254</v>
      </c>
      <c r="N108">
        <v>1013</v>
      </c>
      <c r="O108" t="s">
        <v>437</v>
      </c>
      <c r="P108" t="s">
        <v>437</v>
      </c>
      <c r="Q108">
        <v>1</v>
      </c>
      <c r="X108">
        <v>0.18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43</v>
      </c>
      <c r="AG108">
        <v>0.22499999999999998</v>
      </c>
      <c r="AH108">
        <v>2</v>
      </c>
      <c r="AI108">
        <v>30033717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ROW(Source!A48)</f>
        <v>48</v>
      </c>
      <c r="B109">
        <v>30033718</v>
      </c>
      <c r="C109">
        <v>30033715</v>
      </c>
      <c r="D109">
        <v>22146252</v>
      </c>
      <c r="E109">
        <v>1</v>
      </c>
      <c r="F109">
        <v>1</v>
      </c>
      <c r="G109">
        <v>1</v>
      </c>
      <c r="H109">
        <v>2</v>
      </c>
      <c r="I109" t="s">
        <v>466</v>
      </c>
      <c r="J109" t="s">
        <v>467</v>
      </c>
      <c r="K109" t="s">
        <v>468</v>
      </c>
      <c r="L109">
        <v>1368</v>
      </c>
      <c r="N109">
        <v>1011</v>
      </c>
      <c r="O109" t="s">
        <v>424</v>
      </c>
      <c r="P109" t="s">
        <v>424</v>
      </c>
      <c r="Q109">
        <v>1</v>
      </c>
      <c r="X109">
        <v>0.18</v>
      </c>
      <c r="Y109">
        <v>0</v>
      </c>
      <c r="Z109">
        <v>85.93</v>
      </c>
      <c r="AA109">
        <v>13.03</v>
      </c>
      <c r="AB109">
        <v>0</v>
      </c>
      <c r="AC109">
        <v>0</v>
      </c>
      <c r="AD109">
        <v>1</v>
      </c>
      <c r="AE109">
        <v>0</v>
      </c>
      <c r="AF109" t="s">
        <v>43</v>
      </c>
      <c r="AG109">
        <v>0.22499999999999998</v>
      </c>
      <c r="AH109">
        <v>2</v>
      </c>
      <c r="AI109">
        <v>30033718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ROW(Source!A48)</f>
        <v>48</v>
      </c>
      <c r="B110">
        <v>30033719</v>
      </c>
      <c r="C110">
        <v>30033715</v>
      </c>
      <c r="D110">
        <v>22148179</v>
      </c>
      <c r="E110">
        <v>1</v>
      </c>
      <c r="F110">
        <v>1</v>
      </c>
      <c r="G110">
        <v>1</v>
      </c>
      <c r="H110">
        <v>2</v>
      </c>
      <c r="I110" t="s">
        <v>444</v>
      </c>
      <c r="J110" t="s">
        <v>445</v>
      </c>
      <c r="K110" t="s">
        <v>446</v>
      </c>
      <c r="L110">
        <v>1368</v>
      </c>
      <c r="N110">
        <v>1011</v>
      </c>
      <c r="O110" t="s">
        <v>424</v>
      </c>
      <c r="P110" t="s">
        <v>424</v>
      </c>
      <c r="Q110">
        <v>1</v>
      </c>
      <c r="X110">
        <v>0.25</v>
      </c>
      <c r="Y110">
        <v>0</v>
      </c>
      <c r="Z110">
        <v>91.62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43</v>
      </c>
      <c r="AG110">
        <v>0.3125</v>
      </c>
      <c r="AH110">
        <v>2</v>
      </c>
      <c r="AI110">
        <v>30033719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ROW(Source!A48)</f>
        <v>48</v>
      </c>
      <c r="B111">
        <v>30033720</v>
      </c>
      <c r="C111">
        <v>30033715</v>
      </c>
      <c r="D111">
        <v>22149261</v>
      </c>
      <c r="E111">
        <v>1</v>
      </c>
      <c r="F111">
        <v>1</v>
      </c>
      <c r="G111">
        <v>1</v>
      </c>
      <c r="H111">
        <v>3</v>
      </c>
      <c r="I111" t="s">
        <v>611</v>
      </c>
      <c r="J111" t="s">
        <v>612</v>
      </c>
      <c r="K111" t="s">
        <v>613</v>
      </c>
      <c r="L111">
        <v>1348</v>
      </c>
      <c r="N111">
        <v>1009</v>
      </c>
      <c r="O111" t="s">
        <v>134</v>
      </c>
      <c r="P111" t="s">
        <v>134</v>
      </c>
      <c r="Q111">
        <v>1000</v>
      </c>
      <c r="X111">
        <v>3.5999999999999997E-2</v>
      </c>
      <c r="Y111">
        <v>8326.57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3.5999999999999997E-2</v>
      </c>
      <c r="AH111">
        <v>2</v>
      </c>
      <c r="AI111">
        <v>30033720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ROW(Source!A48)</f>
        <v>48</v>
      </c>
      <c r="B112">
        <v>30033721</v>
      </c>
      <c r="C112">
        <v>30033715</v>
      </c>
      <c r="D112">
        <v>22149631</v>
      </c>
      <c r="E112">
        <v>1</v>
      </c>
      <c r="F112">
        <v>1</v>
      </c>
      <c r="G112">
        <v>1</v>
      </c>
      <c r="H112">
        <v>3</v>
      </c>
      <c r="I112" t="s">
        <v>614</v>
      </c>
      <c r="J112" t="s">
        <v>615</v>
      </c>
      <c r="K112" t="s">
        <v>616</v>
      </c>
      <c r="L112">
        <v>1354</v>
      </c>
      <c r="N112">
        <v>1010</v>
      </c>
      <c r="O112" t="s">
        <v>251</v>
      </c>
      <c r="P112" t="s">
        <v>251</v>
      </c>
      <c r="Q112">
        <v>1</v>
      </c>
      <c r="X112">
        <v>1</v>
      </c>
      <c r="Y112">
        <v>1.24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</v>
      </c>
      <c r="AH112">
        <v>2</v>
      </c>
      <c r="AI112">
        <v>30033721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ROW(Source!A48)</f>
        <v>48</v>
      </c>
      <c r="B113">
        <v>30033722</v>
      </c>
      <c r="C113">
        <v>30033715</v>
      </c>
      <c r="D113">
        <v>22149635</v>
      </c>
      <c r="E113">
        <v>1</v>
      </c>
      <c r="F113">
        <v>1</v>
      </c>
      <c r="G113">
        <v>1</v>
      </c>
      <c r="H113">
        <v>3</v>
      </c>
      <c r="I113" t="s">
        <v>599</v>
      </c>
      <c r="J113" t="s">
        <v>600</v>
      </c>
      <c r="K113" t="s">
        <v>601</v>
      </c>
      <c r="L113">
        <v>1348</v>
      </c>
      <c r="N113">
        <v>1009</v>
      </c>
      <c r="O113" t="s">
        <v>134</v>
      </c>
      <c r="P113" t="s">
        <v>134</v>
      </c>
      <c r="Q113">
        <v>1000</v>
      </c>
      <c r="X113">
        <v>1.5E-3</v>
      </c>
      <c r="Y113">
        <v>15652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1.5E-3</v>
      </c>
      <c r="AH113">
        <v>2</v>
      </c>
      <c r="AI113">
        <v>30033722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ROW(Source!A48)</f>
        <v>48</v>
      </c>
      <c r="B114">
        <v>30033723</v>
      </c>
      <c r="C114">
        <v>30033715</v>
      </c>
      <c r="D114">
        <v>22150141</v>
      </c>
      <c r="E114">
        <v>1</v>
      </c>
      <c r="F114">
        <v>1</v>
      </c>
      <c r="G114">
        <v>1</v>
      </c>
      <c r="H114">
        <v>3</v>
      </c>
      <c r="I114" t="s">
        <v>617</v>
      </c>
      <c r="J114" t="s">
        <v>618</v>
      </c>
      <c r="K114" t="s">
        <v>619</v>
      </c>
      <c r="L114">
        <v>1327</v>
      </c>
      <c r="N114">
        <v>1005</v>
      </c>
      <c r="O114" t="s">
        <v>91</v>
      </c>
      <c r="P114" t="s">
        <v>91</v>
      </c>
      <c r="Q114">
        <v>1</v>
      </c>
      <c r="X114">
        <v>78</v>
      </c>
      <c r="Y114">
        <v>16.86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78</v>
      </c>
      <c r="AH114">
        <v>2</v>
      </c>
      <c r="AI114">
        <v>30033723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ROW(Source!A48)</f>
        <v>48</v>
      </c>
      <c r="B115">
        <v>30033724</v>
      </c>
      <c r="C115">
        <v>30033715</v>
      </c>
      <c r="D115">
        <v>22150620</v>
      </c>
      <c r="E115">
        <v>1</v>
      </c>
      <c r="F115">
        <v>1</v>
      </c>
      <c r="G115">
        <v>1</v>
      </c>
      <c r="H115">
        <v>3</v>
      </c>
      <c r="I115" t="s">
        <v>527</v>
      </c>
      <c r="J115" t="s">
        <v>528</v>
      </c>
      <c r="K115" t="s">
        <v>529</v>
      </c>
      <c r="L115">
        <v>1346</v>
      </c>
      <c r="N115">
        <v>1009</v>
      </c>
      <c r="O115" t="s">
        <v>117</v>
      </c>
      <c r="P115" t="s">
        <v>117</v>
      </c>
      <c r="Q115">
        <v>1</v>
      </c>
      <c r="X115">
        <v>0.2</v>
      </c>
      <c r="Y115">
        <v>1.94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0.2</v>
      </c>
      <c r="AH115">
        <v>2</v>
      </c>
      <c r="AI115">
        <v>30033724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ROW(Source!A49)</f>
        <v>49</v>
      </c>
      <c r="B116">
        <v>30033726</v>
      </c>
      <c r="C116">
        <v>30033725</v>
      </c>
      <c r="D116">
        <v>10214603</v>
      </c>
      <c r="E116">
        <v>1</v>
      </c>
      <c r="F116">
        <v>1</v>
      </c>
      <c r="G116">
        <v>1</v>
      </c>
      <c r="H116">
        <v>1</v>
      </c>
      <c r="I116" t="s">
        <v>433</v>
      </c>
      <c r="J116" t="s">
        <v>3</v>
      </c>
      <c r="K116" t="s">
        <v>434</v>
      </c>
      <c r="L116">
        <v>1369</v>
      </c>
      <c r="N116">
        <v>1013</v>
      </c>
      <c r="O116" t="s">
        <v>420</v>
      </c>
      <c r="P116" t="s">
        <v>420</v>
      </c>
      <c r="Q116">
        <v>1</v>
      </c>
      <c r="X116">
        <v>112.75</v>
      </c>
      <c r="Y116">
        <v>0</v>
      </c>
      <c r="Z116">
        <v>0</v>
      </c>
      <c r="AA116">
        <v>0</v>
      </c>
      <c r="AB116">
        <v>8.23</v>
      </c>
      <c r="AC116">
        <v>0</v>
      </c>
      <c r="AD116">
        <v>1</v>
      </c>
      <c r="AE116">
        <v>1</v>
      </c>
      <c r="AF116" t="s">
        <v>44</v>
      </c>
      <c r="AG116">
        <v>129.66249999999999</v>
      </c>
      <c r="AH116">
        <v>2</v>
      </c>
      <c r="AI116">
        <v>30033726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ROW(Source!A49)</f>
        <v>49</v>
      </c>
      <c r="B117">
        <v>30033727</v>
      </c>
      <c r="C117">
        <v>30033725</v>
      </c>
      <c r="D117">
        <v>22083330</v>
      </c>
      <c r="E117">
        <v>1</v>
      </c>
      <c r="F117">
        <v>1</v>
      </c>
      <c r="G117">
        <v>1</v>
      </c>
      <c r="H117">
        <v>1</v>
      </c>
      <c r="I117" t="s">
        <v>435</v>
      </c>
      <c r="J117" t="s">
        <v>3</v>
      </c>
      <c r="K117" t="s">
        <v>436</v>
      </c>
      <c r="L117">
        <v>608254</v>
      </c>
      <c r="N117">
        <v>1013</v>
      </c>
      <c r="O117" t="s">
        <v>437</v>
      </c>
      <c r="P117" t="s">
        <v>437</v>
      </c>
      <c r="Q117">
        <v>1</v>
      </c>
      <c r="X117">
        <v>0.2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43</v>
      </c>
      <c r="AG117">
        <v>0.25</v>
      </c>
      <c r="AH117">
        <v>2</v>
      </c>
      <c r="AI117">
        <v>30033727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ROW(Source!A49)</f>
        <v>49</v>
      </c>
      <c r="B118">
        <v>30033728</v>
      </c>
      <c r="C118">
        <v>30033725</v>
      </c>
      <c r="D118">
        <v>22146252</v>
      </c>
      <c r="E118">
        <v>1</v>
      </c>
      <c r="F118">
        <v>1</v>
      </c>
      <c r="G118">
        <v>1</v>
      </c>
      <c r="H118">
        <v>2</v>
      </c>
      <c r="I118" t="s">
        <v>466</v>
      </c>
      <c r="J118" t="s">
        <v>467</v>
      </c>
      <c r="K118" t="s">
        <v>468</v>
      </c>
      <c r="L118">
        <v>1368</v>
      </c>
      <c r="N118">
        <v>1011</v>
      </c>
      <c r="O118" t="s">
        <v>424</v>
      </c>
      <c r="P118" t="s">
        <v>424</v>
      </c>
      <c r="Q118">
        <v>1</v>
      </c>
      <c r="X118">
        <v>0.2</v>
      </c>
      <c r="Y118">
        <v>0</v>
      </c>
      <c r="Z118">
        <v>85.93</v>
      </c>
      <c r="AA118">
        <v>13.03</v>
      </c>
      <c r="AB118">
        <v>0</v>
      </c>
      <c r="AC118">
        <v>0</v>
      </c>
      <c r="AD118">
        <v>1</v>
      </c>
      <c r="AE118">
        <v>0</v>
      </c>
      <c r="AF118" t="s">
        <v>43</v>
      </c>
      <c r="AG118">
        <v>0.25</v>
      </c>
      <c r="AH118">
        <v>2</v>
      </c>
      <c r="AI118">
        <v>30033728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ROW(Source!A49)</f>
        <v>49</v>
      </c>
      <c r="B119">
        <v>30033729</v>
      </c>
      <c r="C119">
        <v>30033725</v>
      </c>
      <c r="D119">
        <v>22148179</v>
      </c>
      <c r="E119">
        <v>1</v>
      </c>
      <c r="F119">
        <v>1</v>
      </c>
      <c r="G119">
        <v>1</v>
      </c>
      <c r="H119">
        <v>2</v>
      </c>
      <c r="I119" t="s">
        <v>444</v>
      </c>
      <c r="J119" t="s">
        <v>445</v>
      </c>
      <c r="K119" t="s">
        <v>446</v>
      </c>
      <c r="L119">
        <v>1368</v>
      </c>
      <c r="N119">
        <v>1011</v>
      </c>
      <c r="O119" t="s">
        <v>424</v>
      </c>
      <c r="P119" t="s">
        <v>424</v>
      </c>
      <c r="Q119">
        <v>1</v>
      </c>
      <c r="X119">
        <v>7.0000000000000007E-2</v>
      </c>
      <c r="Y119">
        <v>0</v>
      </c>
      <c r="Z119">
        <v>91.62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43</v>
      </c>
      <c r="AG119">
        <v>8.7500000000000008E-2</v>
      </c>
      <c r="AH119">
        <v>2</v>
      </c>
      <c r="AI119">
        <v>30033729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ROW(Source!A49)</f>
        <v>49</v>
      </c>
      <c r="B120">
        <v>30033730</v>
      </c>
      <c r="C120">
        <v>30033725</v>
      </c>
      <c r="D120">
        <v>22149217</v>
      </c>
      <c r="E120">
        <v>1</v>
      </c>
      <c r="F120">
        <v>1</v>
      </c>
      <c r="G120">
        <v>1</v>
      </c>
      <c r="H120">
        <v>3</v>
      </c>
      <c r="I120" t="s">
        <v>491</v>
      </c>
      <c r="J120" t="s">
        <v>492</v>
      </c>
      <c r="K120" t="s">
        <v>493</v>
      </c>
      <c r="L120">
        <v>1348</v>
      </c>
      <c r="N120">
        <v>1009</v>
      </c>
      <c r="O120" t="s">
        <v>134</v>
      </c>
      <c r="P120" t="s">
        <v>134</v>
      </c>
      <c r="Q120">
        <v>1000</v>
      </c>
      <c r="X120">
        <v>4.0000000000000001E-3</v>
      </c>
      <c r="Y120">
        <v>8466.1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4.0000000000000001E-3</v>
      </c>
      <c r="AH120">
        <v>2</v>
      </c>
      <c r="AI120">
        <v>30033730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ROW(Source!A49)</f>
        <v>49</v>
      </c>
      <c r="B121">
        <v>30033731</v>
      </c>
      <c r="C121">
        <v>30033725</v>
      </c>
      <c r="D121">
        <v>22149788</v>
      </c>
      <c r="E121">
        <v>1</v>
      </c>
      <c r="F121">
        <v>1</v>
      </c>
      <c r="G121">
        <v>1</v>
      </c>
      <c r="H121">
        <v>3</v>
      </c>
      <c r="I121" t="s">
        <v>620</v>
      </c>
      <c r="J121" t="s">
        <v>621</v>
      </c>
      <c r="K121" t="s">
        <v>622</v>
      </c>
      <c r="L121">
        <v>1348</v>
      </c>
      <c r="N121">
        <v>1009</v>
      </c>
      <c r="O121" t="s">
        <v>134</v>
      </c>
      <c r="P121" t="s">
        <v>134</v>
      </c>
      <c r="Q121">
        <v>1000</v>
      </c>
      <c r="X121">
        <v>1.2E-2</v>
      </c>
      <c r="Y121">
        <v>8907.8799999999992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1.2E-2</v>
      </c>
      <c r="AH121">
        <v>2</v>
      </c>
      <c r="AI121">
        <v>30033731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ROW(Source!A49)</f>
        <v>49</v>
      </c>
      <c r="B122">
        <v>30033732</v>
      </c>
      <c r="C122">
        <v>30033725</v>
      </c>
      <c r="D122">
        <v>22150722</v>
      </c>
      <c r="E122">
        <v>1</v>
      </c>
      <c r="F122">
        <v>1</v>
      </c>
      <c r="G122">
        <v>1</v>
      </c>
      <c r="H122">
        <v>3</v>
      </c>
      <c r="I122" t="s">
        <v>623</v>
      </c>
      <c r="J122" t="s">
        <v>624</v>
      </c>
      <c r="K122" t="s">
        <v>625</v>
      </c>
      <c r="L122">
        <v>1348</v>
      </c>
      <c r="N122">
        <v>1009</v>
      </c>
      <c r="O122" t="s">
        <v>134</v>
      </c>
      <c r="P122" t="s">
        <v>134</v>
      </c>
      <c r="Q122">
        <v>1000</v>
      </c>
      <c r="X122">
        <v>0.78200000000000003</v>
      </c>
      <c r="Y122">
        <v>12167.44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0.78200000000000003</v>
      </c>
      <c r="AH122">
        <v>2</v>
      </c>
      <c r="AI122">
        <v>30033732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ROW(Source!A50)</f>
        <v>50</v>
      </c>
      <c r="B123">
        <v>30033734</v>
      </c>
      <c r="C123">
        <v>30033733</v>
      </c>
      <c r="D123">
        <v>10214621</v>
      </c>
      <c r="E123">
        <v>1</v>
      </c>
      <c r="F123">
        <v>1</v>
      </c>
      <c r="G123">
        <v>1</v>
      </c>
      <c r="H123">
        <v>1</v>
      </c>
      <c r="I123" t="s">
        <v>489</v>
      </c>
      <c r="J123" t="s">
        <v>3</v>
      </c>
      <c r="K123" t="s">
        <v>490</v>
      </c>
      <c r="L123">
        <v>1369</v>
      </c>
      <c r="N123">
        <v>1013</v>
      </c>
      <c r="O123" t="s">
        <v>420</v>
      </c>
      <c r="P123" t="s">
        <v>420</v>
      </c>
      <c r="Q123">
        <v>1</v>
      </c>
      <c r="X123">
        <v>35.39</v>
      </c>
      <c r="Y123">
        <v>0</v>
      </c>
      <c r="Z123">
        <v>0</v>
      </c>
      <c r="AA123">
        <v>0</v>
      </c>
      <c r="AB123">
        <v>7.74</v>
      </c>
      <c r="AC123">
        <v>0</v>
      </c>
      <c r="AD123">
        <v>1</v>
      </c>
      <c r="AE123">
        <v>1</v>
      </c>
      <c r="AF123" t="s">
        <v>3</v>
      </c>
      <c r="AG123">
        <v>35.39</v>
      </c>
      <c r="AH123">
        <v>2</v>
      </c>
      <c r="AI123">
        <v>30033734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ROW(Source!A50)</f>
        <v>50</v>
      </c>
      <c r="B124">
        <v>30033735</v>
      </c>
      <c r="C124">
        <v>30033733</v>
      </c>
      <c r="D124">
        <v>22083330</v>
      </c>
      <c r="E124">
        <v>1</v>
      </c>
      <c r="F124">
        <v>1</v>
      </c>
      <c r="G124">
        <v>1</v>
      </c>
      <c r="H124">
        <v>1</v>
      </c>
      <c r="I124" t="s">
        <v>435</v>
      </c>
      <c r="J124" t="s">
        <v>3</v>
      </c>
      <c r="K124" t="s">
        <v>436</v>
      </c>
      <c r="L124">
        <v>608254</v>
      </c>
      <c r="N124">
        <v>1013</v>
      </c>
      <c r="O124" t="s">
        <v>437</v>
      </c>
      <c r="P124" t="s">
        <v>437</v>
      </c>
      <c r="Q124">
        <v>1</v>
      </c>
      <c r="X124">
        <v>0.43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0.43</v>
      </c>
      <c r="AH124">
        <v>2</v>
      </c>
      <c r="AI124">
        <v>30033735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ROW(Source!A50)</f>
        <v>50</v>
      </c>
      <c r="B125">
        <v>30033736</v>
      </c>
      <c r="C125">
        <v>30033733</v>
      </c>
      <c r="D125">
        <v>22146333</v>
      </c>
      <c r="E125">
        <v>1</v>
      </c>
      <c r="F125">
        <v>1</v>
      </c>
      <c r="G125">
        <v>1</v>
      </c>
      <c r="H125">
        <v>2</v>
      </c>
      <c r="I125" t="s">
        <v>438</v>
      </c>
      <c r="J125" t="s">
        <v>439</v>
      </c>
      <c r="K125" t="s">
        <v>440</v>
      </c>
      <c r="L125">
        <v>1368</v>
      </c>
      <c r="N125">
        <v>1011</v>
      </c>
      <c r="O125" t="s">
        <v>424</v>
      </c>
      <c r="P125" t="s">
        <v>424</v>
      </c>
      <c r="Q125">
        <v>1</v>
      </c>
      <c r="X125">
        <v>0.2</v>
      </c>
      <c r="Y125">
        <v>0</v>
      </c>
      <c r="Z125">
        <v>108.45</v>
      </c>
      <c r="AA125">
        <v>13.03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</v>
      </c>
      <c r="AH125">
        <v>2</v>
      </c>
      <c r="AI125">
        <v>30033736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ROW(Source!A50)</f>
        <v>50</v>
      </c>
      <c r="B126">
        <v>30033737</v>
      </c>
      <c r="C126">
        <v>30033733</v>
      </c>
      <c r="D126">
        <v>22146464</v>
      </c>
      <c r="E126">
        <v>1</v>
      </c>
      <c r="F126">
        <v>1</v>
      </c>
      <c r="G126">
        <v>1</v>
      </c>
      <c r="H126">
        <v>2</v>
      </c>
      <c r="I126" t="s">
        <v>486</v>
      </c>
      <c r="J126" t="s">
        <v>487</v>
      </c>
      <c r="K126" t="s">
        <v>488</v>
      </c>
      <c r="L126">
        <v>1368</v>
      </c>
      <c r="N126">
        <v>1011</v>
      </c>
      <c r="O126" t="s">
        <v>424</v>
      </c>
      <c r="P126" t="s">
        <v>424</v>
      </c>
      <c r="Q126">
        <v>1</v>
      </c>
      <c r="X126">
        <v>0.23</v>
      </c>
      <c r="Y126">
        <v>0</v>
      </c>
      <c r="Z126">
        <v>30.85</v>
      </c>
      <c r="AA126">
        <v>13.03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0.23</v>
      </c>
      <c r="AH126">
        <v>2</v>
      </c>
      <c r="AI126">
        <v>30033737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ROW(Source!A50)</f>
        <v>50</v>
      </c>
      <c r="B127">
        <v>30033738</v>
      </c>
      <c r="C127">
        <v>30033733</v>
      </c>
      <c r="D127">
        <v>22184053</v>
      </c>
      <c r="E127">
        <v>1</v>
      </c>
      <c r="F127">
        <v>1</v>
      </c>
      <c r="G127">
        <v>1</v>
      </c>
      <c r="H127">
        <v>3</v>
      </c>
      <c r="I127" t="s">
        <v>626</v>
      </c>
      <c r="J127" t="s">
        <v>627</v>
      </c>
      <c r="K127" t="s">
        <v>628</v>
      </c>
      <c r="L127">
        <v>1339</v>
      </c>
      <c r="N127">
        <v>1007</v>
      </c>
      <c r="O127" t="s">
        <v>75</v>
      </c>
      <c r="P127" t="s">
        <v>75</v>
      </c>
      <c r="Q127">
        <v>1</v>
      </c>
      <c r="X127">
        <v>0.253</v>
      </c>
      <c r="Y127">
        <v>428.17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0.253</v>
      </c>
      <c r="AH127">
        <v>2</v>
      </c>
      <c r="AI127">
        <v>30033738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ROW(Source!A50)</f>
        <v>50</v>
      </c>
      <c r="B128">
        <v>30033739</v>
      </c>
      <c r="C128">
        <v>30033733</v>
      </c>
      <c r="D128">
        <v>22191581</v>
      </c>
      <c r="E128">
        <v>1</v>
      </c>
      <c r="F128">
        <v>1</v>
      </c>
      <c r="G128">
        <v>1</v>
      </c>
      <c r="H128">
        <v>3</v>
      </c>
      <c r="I128" t="s">
        <v>629</v>
      </c>
      <c r="J128" t="s">
        <v>630</v>
      </c>
      <c r="K128" t="s">
        <v>631</v>
      </c>
      <c r="L128">
        <v>1356</v>
      </c>
      <c r="N128">
        <v>1010</v>
      </c>
      <c r="O128" t="s">
        <v>632</v>
      </c>
      <c r="P128" t="s">
        <v>632</v>
      </c>
      <c r="Q128">
        <v>1000</v>
      </c>
      <c r="X128">
        <v>0.40200000000000002</v>
      </c>
      <c r="Y128">
        <v>1662.7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0.40200000000000002</v>
      </c>
      <c r="AH128">
        <v>2</v>
      </c>
      <c r="AI128">
        <v>30033739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ROW(Source!A50)</f>
        <v>50</v>
      </c>
      <c r="B129">
        <v>30033740</v>
      </c>
      <c r="C129">
        <v>30033733</v>
      </c>
      <c r="D129">
        <v>22192634</v>
      </c>
      <c r="E129">
        <v>1</v>
      </c>
      <c r="F129">
        <v>1</v>
      </c>
      <c r="G129">
        <v>1</v>
      </c>
      <c r="H129">
        <v>3</v>
      </c>
      <c r="I129" t="s">
        <v>533</v>
      </c>
      <c r="J129" t="s">
        <v>534</v>
      </c>
      <c r="K129" t="s">
        <v>535</v>
      </c>
      <c r="L129">
        <v>1339</v>
      </c>
      <c r="N129">
        <v>1007</v>
      </c>
      <c r="O129" t="s">
        <v>75</v>
      </c>
      <c r="P129" t="s">
        <v>75</v>
      </c>
      <c r="Q129">
        <v>1</v>
      </c>
      <c r="X129">
        <v>4.3999999999999997E-2</v>
      </c>
      <c r="Y129">
        <v>2.4500000000000002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4.3999999999999997E-2</v>
      </c>
      <c r="AH129">
        <v>2</v>
      </c>
      <c r="AI129">
        <v>30033740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ROW(Source!A51)</f>
        <v>51</v>
      </c>
      <c r="B130">
        <v>30033742</v>
      </c>
      <c r="C130">
        <v>30033741</v>
      </c>
      <c r="D130">
        <v>10214589</v>
      </c>
      <c r="E130">
        <v>1</v>
      </c>
      <c r="F130">
        <v>1</v>
      </c>
      <c r="G130">
        <v>1</v>
      </c>
      <c r="H130">
        <v>1</v>
      </c>
      <c r="I130" t="s">
        <v>472</v>
      </c>
      <c r="J130" t="s">
        <v>3</v>
      </c>
      <c r="K130" t="s">
        <v>473</v>
      </c>
      <c r="L130">
        <v>1369</v>
      </c>
      <c r="N130">
        <v>1013</v>
      </c>
      <c r="O130" t="s">
        <v>420</v>
      </c>
      <c r="P130" t="s">
        <v>420</v>
      </c>
      <c r="Q130">
        <v>1</v>
      </c>
      <c r="X130">
        <v>70.88</v>
      </c>
      <c r="Y130">
        <v>0</v>
      </c>
      <c r="Z130">
        <v>0</v>
      </c>
      <c r="AA130">
        <v>0</v>
      </c>
      <c r="AB130">
        <v>9.2899999999999991</v>
      </c>
      <c r="AC130">
        <v>0</v>
      </c>
      <c r="AD130">
        <v>1</v>
      </c>
      <c r="AE130">
        <v>1</v>
      </c>
      <c r="AF130" t="s">
        <v>44</v>
      </c>
      <c r="AG130">
        <v>81.511999999999986</v>
      </c>
      <c r="AH130">
        <v>2</v>
      </c>
      <c r="AI130">
        <v>30033742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ROW(Source!A51)</f>
        <v>51</v>
      </c>
      <c r="B131">
        <v>30033743</v>
      </c>
      <c r="C131">
        <v>30033741</v>
      </c>
      <c r="D131">
        <v>22083330</v>
      </c>
      <c r="E131">
        <v>1</v>
      </c>
      <c r="F131">
        <v>1</v>
      </c>
      <c r="G131">
        <v>1</v>
      </c>
      <c r="H131">
        <v>1</v>
      </c>
      <c r="I131" t="s">
        <v>435</v>
      </c>
      <c r="J131" t="s">
        <v>3</v>
      </c>
      <c r="K131" t="s">
        <v>436</v>
      </c>
      <c r="L131">
        <v>608254</v>
      </c>
      <c r="N131">
        <v>1013</v>
      </c>
      <c r="O131" t="s">
        <v>437</v>
      </c>
      <c r="P131" t="s">
        <v>437</v>
      </c>
      <c r="Q131">
        <v>1</v>
      </c>
      <c r="X131">
        <v>2.78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43</v>
      </c>
      <c r="AG131">
        <v>3.4749999999999996</v>
      </c>
      <c r="AH131">
        <v>2</v>
      </c>
      <c r="AI131">
        <v>30033743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ROW(Source!A51)</f>
        <v>51</v>
      </c>
      <c r="B132">
        <v>30033744</v>
      </c>
      <c r="C132">
        <v>30033741</v>
      </c>
      <c r="D132">
        <v>22146430</v>
      </c>
      <c r="E132">
        <v>1</v>
      </c>
      <c r="F132">
        <v>1</v>
      </c>
      <c r="G132">
        <v>1</v>
      </c>
      <c r="H132">
        <v>2</v>
      </c>
      <c r="I132" t="s">
        <v>633</v>
      </c>
      <c r="J132" t="s">
        <v>634</v>
      </c>
      <c r="K132" t="s">
        <v>635</v>
      </c>
      <c r="L132">
        <v>1368</v>
      </c>
      <c r="N132">
        <v>1011</v>
      </c>
      <c r="O132" t="s">
        <v>424</v>
      </c>
      <c r="P132" t="s">
        <v>424</v>
      </c>
      <c r="Q132">
        <v>1</v>
      </c>
      <c r="X132">
        <v>0.9</v>
      </c>
      <c r="Y132">
        <v>0</v>
      </c>
      <c r="Z132">
        <v>3.28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43</v>
      </c>
      <c r="AG132">
        <v>1.125</v>
      </c>
      <c r="AH132">
        <v>2</v>
      </c>
      <c r="AI132">
        <v>30033744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ROW(Source!A51)</f>
        <v>51</v>
      </c>
      <c r="B133">
        <v>30033745</v>
      </c>
      <c r="C133">
        <v>30033741</v>
      </c>
      <c r="D133">
        <v>22146878</v>
      </c>
      <c r="E133">
        <v>1</v>
      </c>
      <c r="F133">
        <v>1</v>
      </c>
      <c r="G133">
        <v>1</v>
      </c>
      <c r="H133">
        <v>2</v>
      </c>
      <c r="I133" t="s">
        <v>636</v>
      </c>
      <c r="J133" t="s">
        <v>637</v>
      </c>
      <c r="K133" t="s">
        <v>638</v>
      </c>
      <c r="L133">
        <v>1368</v>
      </c>
      <c r="N133">
        <v>1011</v>
      </c>
      <c r="O133" t="s">
        <v>424</v>
      </c>
      <c r="P133" t="s">
        <v>424</v>
      </c>
      <c r="Q133">
        <v>1</v>
      </c>
      <c r="X133">
        <v>2.78</v>
      </c>
      <c r="Y133">
        <v>0</v>
      </c>
      <c r="Z133">
        <v>20.76</v>
      </c>
      <c r="AA133">
        <v>8.6</v>
      </c>
      <c r="AB133">
        <v>0</v>
      </c>
      <c r="AC133">
        <v>0</v>
      </c>
      <c r="AD133">
        <v>1</v>
      </c>
      <c r="AE133">
        <v>0</v>
      </c>
      <c r="AF133" t="s">
        <v>43</v>
      </c>
      <c r="AG133">
        <v>3.4749999999999996</v>
      </c>
      <c r="AH133">
        <v>2</v>
      </c>
      <c r="AI133">
        <v>30033745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ROW(Source!A51)</f>
        <v>51</v>
      </c>
      <c r="B134">
        <v>30033746</v>
      </c>
      <c r="C134">
        <v>30033741</v>
      </c>
      <c r="D134">
        <v>22184118</v>
      </c>
      <c r="E134">
        <v>1</v>
      </c>
      <c r="F134">
        <v>1</v>
      </c>
      <c r="G134">
        <v>1</v>
      </c>
      <c r="H134">
        <v>3</v>
      </c>
      <c r="I134" t="s">
        <v>639</v>
      </c>
      <c r="J134" t="s">
        <v>640</v>
      </c>
      <c r="K134" t="s">
        <v>641</v>
      </c>
      <c r="L134">
        <v>1339</v>
      </c>
      <c r="N134">
        <v>1007</v>
      </c>
      <c r="O134" t="s">
        <v>75</v>
      </c>
      <c r="P134" t="s">
        <v>75</v>
      </c>
      <c r="Q134">
        <v>1</v>
      </c>
      <c r="X134">
        <v>1.89</v>
      </c>
      <c r="Y134">
        <v>570.03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1.89</v>
      </c>
      <c r="AH134">
        <v>2</v>
      </c>
      <c r="AI134">
        <v>30033746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ROW(Source!A51)</f>
        <v>51</v>
      </c>
      <c r="B135">
        <v>30033747</v>
      </c>
      <c r="C135">
        <v>30033741</v>
      </c>
      <c r="D135">
        <v>22192634</v>
      </c>
      <c r="E135">
        <v>1</v>
      </c>
      <c r="F135">
        <v>1</v>
      </c>
      <c r="G135">
        <v>1</v>
      </c>
      <c r="H135">
        <v>3</v>
      </c>
      <c r="I135" t="s">
        <v>533</v>
      </c>
      <c r="J135" t="s">
        <v>534</v>
      </c>
      <c r="K135" t="s">
        <v>535</v>
      </c>
      <c r="L135">
        <v>1339</v>
      </c>
      <c r="N135">
        <v>1007</v>
      </c>
      <c r="O135" t="s">
        <v>75</v>
      </c>
      <c r="P135" t="s">
        <v>75</v>
      </c>
      <c r="Q135">
        <v>1</v>
      </c>
      <c r="X135">
        <v>0.35</v>
      </c>
      <c r="Y135">
        <v>2.4500000000000002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0.35</v>
      </c>
      <c r="AH135">
        <v>2</v>
      </c>
      <c r="AI135">
        <v>30033747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ROW(Source!A52)</f>
        <v>52</v>
      </c>
      <c r="B136">
        <v>30033749</v>
      </c>
      <c r="C136">
        <v>30033748</v>
      </c>
      <c r="D136">
        <v>10214603</v>
      </c>
      <c r="E136">
        <v>1</v>
      </c>
      <c r="F136">
        <v>1</v>
      </c>
      <c r="G136">
        <v>1</v>
      </c>
      <c r="H136">
        <v>1</v>
      </c>
      <c r="I136" t="s">
        <v>433</v>
      </c>
      <c r="J136" t="s">
        <v>3</v>
      </c>
      <c r="K136" t="s">
        <v>434</v>
      </c>
      <c r="L136">
        <v>1369</v>
      </c>
      <c r="N136">
        <v>1013</v>
      </c>
      <c r="O136" t="s">
        <v>420</v>
      </c>
      <c r="P136" t="s">
        <v>420</v>
      </c>
      <c r="Q136">
        <v>1</v>
      </c>
      <c r="X136">
        <v>20.38</v>
      </c>
      <c r="Y136">
        <v>0</v>
      </c>
      <c r="Z136">
        <v>0</v>
      </c>
      <c r="AA136">
        <v>0</v>
      </c>
      <c r="AB136">
        <v>8.23</v>
      </c>
      <c r="AC136">
        <v>0</v>
      </c>
      <c r="AD136">
        <v>1</v>
      </c>
      <c r="AE136">
        <v>1</v>
      </c>
      <c r="AF136" t="s">
        <v>44</v>
      </c>
      <c r="AG136">
        <v>23.436999999999998</v>
      </c>
      <c r="AH136">
        <v>2</v>
      </c>
      <c r="AI136">
        <v>30033749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ROW(Source!A52)</f>
        <v>52</v>
      </c>
      <c r="B137">
        <v>30033750</v>
      </c>
      <c r="C137">
        <v>30033748</v>
      </c>
      <c r="D137">
        <v>22146429</v>
      </c>
      <c r="E137">
        <v>1</v>
      </c>
      <c r="F137">
        <v>1</v>
      </c>
      <c r="G137">
        <v>1</v>
      </c>
      <c r="H137">
        <v>2</v>
      </c>
      <c r="I137" t="s">
        <v>427</v>
      </c>
      <c r="J137" t="s">
        <v>428</v>
      </c>
      <c r="K137" t="s">
        <v>429</v>
      </c>
      <c r="L137">
        <v>1368</v>
      </c>
      <c r="N137">
        <v>1011</v>
      </c>
      <c r="O137" t="s">
        <v>424</v>
      </c>
      <c r="P137" t="s">
        <v>424</v>
      </c>
      <c r="Q137">
        <v>1</v>
      </c>
      <c r="X137">
        <v>0.28000000000000003</v>
      </c>
      <c r="Y137">
        <v>0</v>
      </c>
      <c r="Z137">
        <v>1.7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43</v>
      </c>
      <c r="AG137">
        <v>0.35000000000000003</v>
      </c>
      <c r="AH137">
        <v>2</v>
      </c>
      <c r="AI137">
        <v>30033750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ROW(Source!A52)</f>
        <v>52</v>
      </c>
      <c r="B138">
        <v>30033751</v>
      </c>
      <c r="C138">
        <v>30033748</v>
      </c>
      <c r="D138">
        <v>22148179</v>
      </c>
      <c r="E138">
        <v>1</v>
      </c>
      <c r="F138">
        <v>1</v>
      </c>
      <c r="G138">
        <v>1</v>
      </c>
      <c r="H138">
        <v>2</v>
      </c>
      <c r="I138" t="s">
        <v>444</v>
      </c>
      <c r="J138" t="s">
        <v>445</v>
      </c>
      <c r="K138" t="s">
        <v>446</v>
      </c>
      <c r="L138">
        <v>1368</v>
      </c>
      <c r="N138">
        <v>1011</v>
      </c>
      <c r="O138" t="s">
        <v>424</v>
      </c>
      <c r="P138" t="s">
        <v>424</v>
      </c>
      <c r="Q138">
        <v>1</v>
      </c>
      <c r="X138">
        <v>0.12</v>
      </c>
      <c r="Y138">
        <v>0</v>
      </c>
      <c r="Z138">
        <v>91.62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43</v>
      </c>
      <c r="AG138">
        <v>0.15</v>
      </c>
      <c r="AH138">
        <v>2</v>
      </c>
      <c r="AI138">
        <v>30033751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ROW(Source!A52)</f>
        <v>52</v>
      </c>
      <c r="B139">
        <v>30033752</v>
      </c>
      <c r="C139">
        <v>30033748</v>
      </c>
      <c r="D139">
        <v>22150620</v>
      </c>
      <c r="E139">
        <v>1</v>
      </c>
      <c r="F139">
        <v>1</v>
      </c>
      <c r="G139">
        <v>1</v>
      </c>
      <c r="H139">
        <v>3</v>
      </c>
      <c r="I139" t="s">
        <v>527</v>
      </c>
      <c r="J139" t="s">
        <v>528</v>
      </c>
      <c r="K139" t="s">
        <v>529</v>
      </c>
      <c r="L139">
        <v>1346</v>
      </c>
      <c r="N139">
        <v>1009</v>
      </c>
      <c r="O139" t="s">
        <v>117</v>
      </c>
      <c r="P139" t="s">
        <v>117</v>
      </c>
      <c r="Q139">
        <v>1</v>
      </c>
      <c r="X139">
        <v>0.01</v>
      </c>
      <c r="Y139">
        <v>1.94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0.01</v>
      </c>
      <c r="AH139">
        <v>2</v>
      </c>
      <c r="AI139">
        <v>30033752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ROW(Source!A52)</f>
        <v>52</v>
      </c>
      <c r="B140">
        <v>30033753</v>
      </c>
      <c r="C140">
        <v>30033748</v>
      </c>
      <c r="D140">
        <v>22150691</v>
      </c>
      <c r="E140">
        <v>1</v>
      </c>
      <c r="F140">
        <v>1</v>
      </c>
      <c r="G140">
        <v>1</v>
      </c>
      <c r="H140">
        <v>3</v>
      </c>
      <c r="I140" t="s">
        <v>642</v>
      </c>
      <c r="J140" t="s">
        <v>643</v>
      </c>
      <c r="K140" t="s">
        <v>644</v>
      </c>
      <c r="L140">
        <v>1348</v>
      </c>
      <c r="N140">
        <v>1009</v>
      </c>
      <c r="O140" t="s">
        <v>134</v>
      </c>
      <c r="P140" t="s">
        <v>134</v>
      </c>
      <c r="Q140">
        <v>1000</v>
      </c>
      <c r="X140">
        <v>4.4999999999999998E-2</v>
      </c>
      <c r="Y140">
        <v>3631.73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4.4999999999999998E-2</v>
      </c>
      <c r="AH140">
        <v>2</v>
      </c>
      <c r="AI140">
        <v>30033753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ROW(Source!A52)</f>
        <v>52</v>
      </c>
      <c r="B141">
        <v>30033754</v>
      </c>
      <c r="C141">
        <v>30033748</v>
      </c>
      <c r="D141">
        <v>22162976</v>
      </c>
      <c r="E141">
        <v>1</v>
      </c>
      <c r="F141">
        <v>1</v>
      </c>
      <c r="G141">
        <v>1</v>
      </c>
      <c r="H141">
        <v>3</v>
      </c>
      <c r="I141" t="s">
        <v>645</v>
      </c>
      <c r="J141" t="s">
        <v>646</v>
      </c>
      <c r="K141" t="s">
        <v>647</v>
      </c>
      <c r="L141">
        <v>1348</v>
      </c>
      <c r="N141">
        <v>1009</v>
      </c>
      <c r="O141" t="s">
        <v>134</v>
      </c>
      <c r="P141" t="s">
        <v>134</v>
      </c>
      <c r="Q141">
        <v>1000</v>
      </c>
      <c r="X141">
        <v>2.3E-3</v>
      </c>
      <c r="Y141">
        <v>22209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2.3E-3</v>
      </c>
      <c r="AH141">
        <v>2</v>
      </c>
      <c r="AI141">
        <v>30033754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ROW(Source!A52)</f>
        <v>52</v>
      </c>
      <c r="B142">
        <v>30033755</v>
      </c>
      <c r="C142">
        <v>30033748</v>
      </c>
      <c r="D142">
        <v>22163256</v>
      </c>
      <c r="E142">
        <v>1</v>
      </c>
      <c r="F142">
        <v>1</v>
      </c>
      <c r="G142">
        <v>1</v>
      </c>
      <c r="H142">
        <v>3</v>
      </c>
      <c r="I142" t="s">
        <v>648</v>
      </c>
      <c r="J142" t="s">
        <v>649</v>
      </c>
      <c r="K142" t="s">
        <v>650</v>
      </c>
      <c r="L142">
        <v>1348</v>
      </c>
      <c r="N142">
        <v>1009</v>
      </c>
      <c r="O142" t="s">
        <v>134</v>
      </c>
      <c r="P142" t="s">
        <v>134</v>
      </c>
      <c r="Q142">
        <v>1000</v>
      </c>
      <c r="X142">
        <v>5.3199999999999997E-2</v>
      </c>
      <c r="Y142">
        <v>2970.52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5.3199999999999997E-2</v>
      </c>
      <c r="AH142">
        <v>2</v>
      </c>
      <c r="AI142">
        <v>30033755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ROW(Source!A52)</f>
        <v>52</v>
      </c>
      <c r="B143">
        <v>30033756</v>
      </c>
      <c r="C143">
        <v>30033748</v>
      </c>
      <c r="D143">
        <v>22184118</v>
      </c>
      <c r="E143">
        <v>1</v>
      </c>
      <c r="F143">
        <v>1</v>
      </c>
      <c r="G143">
        <v>1</v>
      </c>
      <c r="H143">
        <v>3</v>
      </c>
      <c r="I143" t="s">
        <v>639</v>
      </c>
      <c r="J143" t="s">
        <v>640</v>
      </c>
      <c r="K143" t="s">
        <v>641</v>
      </c>
      <c r="L143">
        <v>1339</v>
      </c>
      <c r="N143">
        <v>1007</v>
      </c>
      <c r="O143" t="s">
        <v>75</v>
      </c>
      <c r="P143" t="s">
        <v>75</v>
      </c>
      <c r="Q143">
        <v>1</v>
      </c>
      <c r="X143">
        <v>0.06</v>
      </c>
      <c r="Y143">
        <v>570.03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0.06</v>
      </c>
      <c r="AH143">
        <v>2</v>
      </c>
      <c r="AI143">
        <v>30033756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ROW(Source!A52)</f>
        <v>52</v>
      </c>
      <c r="B144">
        <v>30033757</v>
      </c>
      <c r="C144">
        <v>30033748</v>
      </c>
      <c r="D144">
        <v>22192522</v>
      </c>
      <c r="E144">
        <v>1</v>
      </c>
      <c r="F144">
        <v>1</v>
      </c>
      <c r="G144">
        <v>1</v>
      </c>
      <c r="H144">
        <v>3</v>
      </c>
      <c r="I144" t="s">
        <v>608</v>
      </c>
      <c r="J144" t="s">
        <v>609</v>
      </c>
      <c r="K144" t="s">
        <v>610</v>
      </c>
      <c r="L144">
        <v>1339</v>
      </c>
      <c r="N144">
        <v>1007</v>
      </c>
      <c r="O144" t="s">
        <v>75</v>
      </c>
      <c r="P144" t="s">
        <v>75</v>
      </c>
      <c r="Q144">
        <v>1</v>
      </c>
      <c r="X144">
        <v>2.9999999999999997E-4</v>
      </c>
      <c r="Y144">
        <v>74.58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2.9999999999999997E-4</v>
      </c>
      <c r="AH144">
        <v>2</v>
      </c>
      <c r="AI144">
        <v>30033757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ROW(Source!A52)</f>
        <v>52</v>
      </c>
      <c r="B145">
        <v>30033758</v>
      </c>
      <c r="C145">
        <v>30033748</v>
      </c>
      <c r="D145">
        <v>22192634</v>
      </c>
      <c r="E145">
        <v>1</v>
      </c>
      <c r="F145">
        <v>1</v>
      </c>
      <c r="G145">
        <v>1</v>
      </c>
      <c r="H145">
        <v>3</v>
      </c>
      <c r="I145" t="s">
        <v>533</v>
      </c>
      <c r="J145" t="s">
        <v>534</v>
      </c>
      <c r="K145" t="s">
        <v>535</v>
      </c>
      <c r="L145">
        <v>1339</v>
      </c>
      <c r="N145">
        <v>1007</v>
      </c>
      <c r="O145" t="s">
        <v>75</v>
      </c>
      <c r="P145" t="s">
        <v>75</v>
      </c>
      <c r="Q145">
        <v>1</v>
      </c>
      <c r="X145">
        <v>7.4999999999999997E-2</v>
      </c>
      <c r="Y145">
        <v>2.4500000000000002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7.4999999999999997E-2</v>
      </c>
      <c r="AH145">
        <v>2</v>
      </c>
      <c r="AI145">
        <v>30033758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ROW(Source!A53)</f>
        <v>53</v>
      </c>
      <c r="B146">
        <v>30033760</v>
      </c>
      <c r="C146">
        <v>30033759</v>
      </c>
      <c r="D146">
        <v>10214603</v>
      </c>
      <c r="E146">
        <v>1</v>
      </c>
      <c r="F146">
        <v>1</v>
      </c>
      <c r="G146">
        <v>1</v>
      </c>
      <c r="H146">
        <v>1</v>
      </c>
      <c r="I146" t="s">
        <v>433</v>
      </c>
      <c r="J146" t="s">
        <v>3</v>
      </c>
      <c r="K146" t="s">
        <v>434</v>
      </c>
      <c r="L146">
        <v>1369</v>
      </c>
      <c r="N146">
        <v>1013</v>
      </c>
      <c r="O146" t="s">
        <v>420</v>
      </c>
      <c r="P146" t="s">
        <v>420</v>
      </c>
      <c r="Q146">
        <v>1</v>
      </c>
      <c r="X146">
        <v>112.75</v>
      </c>
      <c r="Y146">
        <v>0</v>
      </c>
      <c r="Z146">
        <v>0</v>
      </c>
      <c r="AA146">
        <v>0</v>
      </c>
      <c r="AB146">
        <v>8.23</v>
      </c>
      <c r="AC146">
        <v>0</v>
      </c>
      <c r="AD146">
        <v>1</v>
      </c>
      <c r="AE146">
        <v>1</v>
      </c>
      <c r="AF146" t="s">
        <v>44</v>
      </c>
      <c r="AG146">
        <v>129.66249999999999</v>
      </c>
      <c r="AH146">
        <v>2</v>
      </c>
      <c r="AI146">
        <v>30033760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ROW(Source!A53)</f>
        <v>53</v>
      </c>
      <c r="B147">
        <v>30033761</v>
      </c>
      <c r="C147">
        <v>30033759</v>
      </c>
      <c r="D147">
        <v>22083330</v>
      </c>
      <c r="E147">
        <v>1</v>
      </c>
      <c r="F147">
        <v>1</v>
      </c>
      <c r="G147">
        <v>1</v>
      </c>
      <c r="H147">
        <v>1</v>
      </c>
      <c r="I147" t="s">
        <v>435</v>
      </c>
      <c r="J147" t="s">
        <v>3</v>
      </c>
      <c r="K147" t="s">
        <v>436</v>
      </c>
      <c r="L147">
        <v>608254</v>
      </c>
      <c r="N147">
        <v>1013</v>
      </c>
      <c r="O147" t="s">
        <v>437</v>
      </c>
      <c r="P147" t="s">
        <v>437</v>
      </c>
      <c r="Q147">
        <v>1</v>
      </c>
      <c r="X147">
        <v>0.2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43</v>
      </c>
      <c r="AG147">
        <v>0.25</v>
      </c>
      <c r="AH147">
        <v>2</v>
      </c>
      <c r="AI147">
        <v>30033761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ROW(Source!A53)</f>
        <v>53</v>
      </c>
      <c r="B148">
        <v>30033762</v>
      </c>
      <c r="C148">
        <v>30033759</v>
      </c>
      <c r="D148">
        <v>22146252</v>
      </c>
      <c r="E148">
        <v>1</v>
      </c>
      <c r="F148">
        <v>1</v>
      </c>
      <c r="G148">
        <v>1</v>
      </c>
      <c r="H148">
        <v>2</v>
      </c>
      <c r="I148" t="s">
        <v>466</v>
      </c>
      <c r="J148" t="s">
        <v>467</v>
      </c>
      <c r="K148" t="s">
        <v>468</v>
      </c>
      <c r="L148">
        <v>1368</v>
      </c>
      <c r="N148">
        <v>1011</v>
      </c>
      <c r="O148" t="s">
        <v>424</v>
      </c>
      <c r="P148" t="s">
        <v>424</v>
      </c>
      <c r="Q148">
        <v>1</v>
      </c>
      <c r="X148">
        <v>0.2</v>
      </c>
      <c r="Y148">
        <v>0</v>
      </c>
      <c r="Z148">
        <v>85.93</v>
      </c>
      <c r="AA148">
        <v>13.03</v>
      </c>
      <c r="AB148">
        <v>0</v>
      </c>
      <c r="AC148">
        <v>0</v>
      </c>
      <c r="AD148">
        <v>1</v>
      </c>
      <c r="AE148">
        <v>0</v>
      </c>
      <c r="AF148" t="s">
        <v>43</v>
      </c>
      <c r="AG148">
        <v>0.25</v>
      </c>
      <c r="AH148">
        <v>2</v>
      </c>
      <c r="AI148">
        <v>30033762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ROW(Source!A53)</f>
        <v>53</v>
      </c>
      <c r="B149">
        <v>30033763</v>
      </c>
      <c r="C149">
        <v>30033759</v>
      </c>
      <c r="D149">
        <v>22148179</v>
      </c>
      <c r="E149">
        <v>1</v>
      </c>
      <c r="F149">
        <v>1</v>
      </c>
      <c r="G149">
        <v>1</v>
      </c>
      <c r="H149">
        <v>2</v>
      </c>
      <c r="I149" t="s">
        <v>444</v>
      </c>
      <c r="J149" t="s">
        <v>445</v>
      </c>
      <c r="K149" t="s">
        <v>446</v>
      </c>
      <c r="L149">
        <v>1368</v>
      </c>
      <c r="N149">
        <v>1011</v>
      </c>
      <c r="O149" t="s">
        <v>424</v>
      </c>
      <c r="P149" t="s">
        <v>424</v>
      </c>
      <c r="Q149">
        <v>1</v>
      </c>
      <c r="X149">
        <v>7.0000000000000007E-2</v>
      </c>
      <c r="Y149">
        <v>0</v>
      </c>
      <c r="Z149">
        <v>91.62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43</v>
      </c>
      <c r="AG149">
        <v>8.7500000000000008E-2</v>
      </c>
      <c r="AH149">
        <v>2</v>
      </c>
      <c r="AI149">
        <v>30033763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ROW(Source!A53)</f>
        <v>53</v>
      </c>
      <c r="B150">
        <v>30033764</v>
      </c>
      <c r="C150">
        <v>30033759</v>
      </c>
      <c r="D150">
        <v>22149217</v>
      </c>
      <c r="E150">
        <v>1</v>
      </c>
      <c r="F150">
        <v>1</v>
      </c>
      <c r="G150">
        <v>1</v>
      </c>
      <c r="H150">
        <v>3</v>
      </c>
      <c r="I150" t="s">
        <v>491</v>
      </c>
      <c r="J150" t="s">
        <v>492</v>
      </c>
      <c r="K150" t="s">
        <v>493</v>
      </c>
      <c r="L150">
        <v>1348</v>
      </c>
      <c r="N150">
        <v>1009</v>
      </c>
      <c r="O150" t="s">
        <v>134</v>
      </c>
      <c r="P150" t="s">
        <v>134</v>
      </c>
      <c r="Q150">
        <v>1000</v>
      </c>
      <c r="X150">
        <v>4.0000000000000001E-3</v>
      </c>
      <c r="Y150">
        <v>8466.1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4.0000000000000001E-3</v>
      </c>
      <c r="AH150">
        <v>2</v>
      </c>
      <c r="AI150">
        <v>30033764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ROW(Source!A53)</f>
        <v>53</v>
      </c>
      <c r="B151">
        <v>30033765</v>
      </c>
      <c r="C151">
        <v>30033759</v>
      </c>
      <c r="D151">
        <v>22149788</v>
      </c>
      <c r="E151">
        <v>1</v>
      </c>
      <c r="F151">
        <v>1</v>
      </c>
      <c r="G151">
        <v>1</v>
      </c>
      <c r="H151">
        <v>3</v>
      </c>
      <c r="I151" t="s">
        <v>620</v>
      </c>
      <c r="J151" t="s">
        <v>621</v>
      </c>
      <c r="K151" t="s">
        <v>622</v>
      </c>
      <c r="L151">
        <v>1348</v>
      </c>
      <c r="N151">
        <v>1009</v>
      </c>
      <c r="O151" t="s">
        <v>134</v>
      </c>
      <c r="P151" t="s">
        <v>134</v>
      </c>
      <c r="Q151">
        <v>1000</v>
      </c>
      <c r="X151">
        <v>1.2E-2</v>
      </c>
      <c r="Y151">
        <v>8907.8799999999992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1.2E-2</v>
      </c>
      <c r="AH151">
        <v>2</v>
      </c>
      <c r="AI151">
        <v>30033765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ROW(Source!A53)</f>
        <v>53</v>
      </c>
      <c r="B152">
        <v>30033766</v>
      </c>
      <c r="C152">
        <v>30033759</v>
      </c>
      <c r="D152">
        <v>22150722</v>
      </c>
      <c r="E152">
        <v>1</v>
      </c>
      <c r="F152">
        <v>1</v>
      </c>
      <c r="G152">
        <v>1</v>
      </c>
      <c r="H152">
        <v>3</v>
      </c>
      <c r="I152" t="s">
        <v>623</v>
      </c>
      <c r="J152" t="s">
        <v>624</v>
      </c>
      <c r="K152" t="s">
        <v>625</v>
      </c>
      <c r="L152">
        <v>1348</v>
      </c>
      <c r="N152">
        <v>1009</v>
      </c>
      <c r="O152" t="s">
        <v>134</v>
      </c>
      <c r="P152" t="s">
        <v>134</v>
      </c>
      <c r="Q152">
        <v>1000</v>
      </c>
      <c r="X152">
        <v>0.78200000000000003</v>
      </c>
      <c r="Y152">
        <v>12167.44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0.78200000000000003</v>
      </c>
      <c r="AH152">
        <v>2</v>
      </c>
      <c r="AI152">
        <v>30033766</v>
      </c>
      <c r="AJ152">
        <v>150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ROW(Source!A54)</f>
        <v>54</v>
      </c>
      <c r="B153">
        <v>30033768</v>
      </c>
      <c r="C153">
        <v>30033767</v>
      </c>
      <c r="D153">
        <v>10214603</v>
      </c>
      <c r="E153">
        <v>1</v>
      </c>
      <c r="F153">
        <v>1</v>
      </c>
      <c r="G153">
        <v>1</v>
      </c>
      <c r="H153">
        <v>1</v>
      </c>
      <c r="I153" t="s">
        <v>433</v>
      </c>
      <c r="J153" t="s">
        <v>3</v>
      </c>
      <c r="K153" t="s">
        <v>434</v>
      </c>
      <c r="L153">
        <v>1369</v>
      </c>
      <c r="N153">
        <v>1013</v>
      </c>
      <c r="O153" t="s">
        <v>420</v>
      </c>
      <c r="P153" t="s">
        <v>420</v>
      </c>
      <c r="Q153">
        <v>1</v>
      </c>
      <c r="X153">
        <v>1.93</v>
      </c>
      <c r="Y153">
        <v>0</v>
      </c>
      <c r="Z153">
        <v>0</v>
      </c>
      <c r="AA153">
        <v>0</v>
      </c>
      <c r="AB153">
        <v>8.23</v>
      </c>
      <c r="AC153">
        <v>0</v>
      </c>
      <c r="AD153">
        <v>1</v>
      </c>
      <c r="AE153">
        <v>1</v>
      </c>
      <c r="AF153" t="s">
        <v>44</v>
      </c>
      <c r="AG153">
        <v>2.2194999999999996</v>
      </c>
      <c r="AH153">
        <v>2</v>
      </c>
      <c r="AI153">
        <v>30033768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ROW(Source!A54)</f>
        <v>54</v>
      </c>
      <c r="B154">
        <v>30033769</v>
      </c>
      <c r="C154">
        <v>30033767</v>
      </c>
      <c r="D154">
        <v>22148179</v>
      </c>
      <c r="E154">
        <v>1</v>
      </c>
      <c r="F154">
        <v>1</v>
      </c>
      <c r="G154">
        <v>1</v>
      </c>
      <c r="H154">
        <v>2</v>
      </c>
      <c r="I154" t="s">
        <v>444</v>
      </c>
      <c r="J154" t="s">
        <v>445</v>
      </c>
      <c r="K154" t="s">
        <v>446</v>
      </c>
      <c r="L154">
        <v>1368</v>
      </c>
      <c r="N154">
        <v>1011</v>
      </c>
      <c r="O154" t="s">
        <v>424</v>
      </c>
      <c r="P154" t="s">
        <v>424</v>
      </c>
      <c r="Q154">
        <v>1</v>
      </c>
      <c r="X154">
        <v>0.01</v>
      </c>
      <c r="Y154">
        <v>0</v>
      </c>
      <c r="Z154">
        <v>91.62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43</v>
      </c>
      <c r="AG154">
        <v>1.2500000000000001E-2</v>
      </c>
      <c r="AH154">
        <v>2</v>
      </c>
      <c r="AI154">
        <v>30033769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ROW(Source!A54)</f>
        <v>54</v>
      </c>
      <c r="B155">
        <v>30033770</v>
      </c>
      <c r="C155">
        <v>30033767</v>
      </c>
      <c r="D155">
        <v>22149195</v>
      </c>
      <c r="E155">
        <v>1</v>
      </c>
      <c r="F155">
        <v>1</v>
      </c>
      <c r="G155">
        <v>1</v>
      </c>
      <c r="H155">
        <v>3</v>
      </c>
      <c r="I155" t="s">
        <v>651</v>
      </c>
      <c r="J155" t="s">
        <v>652</v>
      </c>
      <c r="K155" t="s">
        <v>653</v>
      </c>
      <c r="L155">
        <v>1348</v>
      </c>
      <c r="N155">
        <v>1009</v>
      </c>
      <c r="O155" t="s">
        <v>134</v>
      </c>
      <c r="P155" t="s">
        <v>134</v>
      </c>
      <c r="Q155">
        <v>1000</v>
      </c>
      <c r="X155">
        <v>1E-4</v>
      </c>
      <c r="Y155">
        <v>9569.7000000000007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1E-4</v>
      </c>
      <c r="AH155">
        <v>2</v>
      </c>
      <c r="AI155">
        <v>30033770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ROW(Source!A54)</f>
        <v>54</v>
      </c>
      <c r="B156">
        <v>30033771</v>
      </c>
      <c r="C156">
        <v>30033767</v>
      </c>
      <c r="D156">
        <v>22150722</v>
      </c>
      <c r="E156">
        <v>1</v>
      </c>
      <c r="F156">
        <v>1</v>
      </c>
      <c r="G156">
        <v>1</v>
      </c>
      <c r="H156">
        <v>3</v>
      </c>
      <c r="I156" t="s">
        <v>623</v>
      </c>
      <c r="J156" t="s">
        <v>624</v>
      </c>
      <c r="K156" t="s">
        <v>625</v>
      </c>
      <c r="L156">
        <v>1348</v>
      </c>
      <c r="N156">
        <v>1009</v>
      </c>
      <c r="O156" t="s">
        <v>134</v>
      </c>
      <c r="P156" t="s">
        <v>134</v>
      </c>
      <c r="Q156">
        <v>1000</v>
      </c>
      <c r="X156">
        <v>3.7999999999999999E-2</v>
      </c>
      <c r="Y156">
        <v>12167.44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3.7999999999999999E-2</v>
      </c>
      <c r="AH156">
        <v>2</v>
      </c>
      <c r="AI156">
        <v>30033771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ROW(Source!A55)</f>
        <v>55</v>
      </c>
      <c r="B157">
        <v>30033773</v>
      </c>
      <c r="C157">
        <v>30033772</v>
      </c>
      <c r="D157">
        <v>10214603</v>
      </c>
      <c r="E157">
        <v>1</v>
      </c>
      <c r="F157">
        <v>1</v>
      </c>
      <c r="G157">
        <v>1</v>
      </c>
      <c r="H157">
        <v>1</v>
      </c>
      <c r="I157" t="s">
        <v>433</v>
      </c>
      <c r="J157" t="s">
        <v>3</v>
      </c>
      <c r="K157" t="s">
        <v>434</v>
      </c>
      <c r="L157">
        <v>1369</v>
      </c>
      <c r="N157">
        <v>1013</v>
      </c>
      <c r="O157" t="s">
        <v>420</v>
      </c>
      <c r="P157" t="s">
        <v>420</v>
      </c>
      <c r="Q157">
        <v>1</v>
      </c>
      <c r="X157">
        <v>0.97</v>
      </c>
      <c r="Y157">
        <v>0</v>
      </c>
      <c r="Z157">
        <v>0</v>
      </c>
      <c r="AA157">
        <v>0</v>
      </c>
      <c r="AB157">
        <v>8.23</v>
      </c>
      <c r="AC157">
        <v>0</v>
      </c>
      <c r="AD157">
        <v>1</v>
      </c>
      <c r="AE157">
        <v>1</v>
      </c>
      <c r="AF157" t="s">
        <v>44</v>
      </c>
      <c r="AG157">
        <v>1.1154999999999999</v>
      </c>
      <c r="AH157">
        <v>2</v>
      </c>
      <c r="AI157">
        <v>30033773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ROW(Source!A55)</f>
        <v>55</v>
      </c>
      <c r="B158">
        <v>30033774</v>
      </c>
      <c r="C158">
        <v>30033772</v>
      </c>
      <c r="D158">
        <v>22148179</v>
      </c>
      <c r="E158">
        <v>1</v>
      </c>
      <c r="F158">
        <v>1</v>
      </c>
      <c r="G158">
        <v>1</v>
      </c>
      <c r="H158">
        <v>2</v>
      </c>
      <c r="I158" t="s">
        <v>444</v>
      </c>
      <c r="J158" t="s">
        <v>445</v>
      </c>
      <c r="K158" t="s">
        <v>446</v>
      </c>
      <c r="L158">
        <v>1368</v>
      </c>
      <c r="N158">
        <v>1011</v>
      </c>
      <c r="O158" t="s">
        <v>424</v>
      </c>
      <c r="P158" t="s">
        <v>424</v>
      </c>
      <c r="Q158">
        <v>1</v>
      </c>
      <c r="X158">
        <v>0.01</v>
      </c>
      <c r="Y158">
        <v>0</v>
      </c>
      <c r="Z158">
        <v>91.62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43</v>
      </c>
      <c r="AG158">
        <v>1.2500000000000001E-2</v>
      </c>
      <c r="AH158">
        <v>2</v>
      </c>
      <c r="AI158">
        <v>30033774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ROW(Source!A55)</f>
        <v>55</v>
      </c>
      <c r="B159">
        <v>30033775</v>
      </c>
      <c r="C159">
        <v>30033772</v>
      </c>
      <c r="D159">
        <v>22149195</v>
      </c>
      <c r="E159">
        <v>1</v>
      </c>
      <c r="F159">
        <v>1</v>
      </c>
      <c r="G159">
        <v>1</v>
      </c>
      <c r="H159">
        <v>3</v>
      </c>
      <c r="I159" t="s">
        <v>651</v>
      </c>
      <c r="J159" t="s">
        <v>652</v>
      </c>
      <c r="K159" t="s">
        <v>653</v>
      </c>
      <c r="L159">
        <v>1348</v>
      </c>
      <c r="N159">
        <v>1009</v>
      </c>
      <c r="O159" t="s">
        <v>134</v>
      </c>
      <c r="P159" t="s">
        <v>134</v>
      </c>
      <c r="Q159">
        <v>1000</v>
      </c>
      <c r="X159">
        <v>1E-4</v>
      </c>
      <c r="Y159">
        <v>9569.7000000000007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1E-4</v>
      </c>
      <c r="AH159">
        <v>2</v>
      </c>
      <c r="AI159">
        <v>30033775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ROW(Source!A55)</f>
        <v>55</v>
      </c>
      <c r="B160">
        <v>30033776</v>
      </c>
      <c r="C160">
        <v>30033772</v>
      </c>
      <c r="D160">
        <v>22150722</v>
      </c>
      <c r="E160">
        <v>1</v>
      </c>
      <c r="F160">
        <v>1</v>
      </c>
      <c r="G160">
        <v>1</v>
      </c>
      <c r="H160">
        <v>3</v>
      </c>
      <c r="I160" t="s">
        <v>623</v>
      </c>
      <c r="J160" t="s">
        <v>624</v>
      </c>
      <c r="K160" t="s">
        <v>625</v>
      </c>
      <c r="L160">
        <v>1348</v>
      </c>
      <c r="N160">
        <v>1009</v>
      </c>
      <c r="O160" t="s">
        <v>134</v>
      </c>
      <c r="P160" t="s">
        <v>134</v>
      </c>
      <c r="Q160">
        <v>1000</v>
      </c>
      <c r="X160">
        <v>1.9E-2</v>
      </c>
      <c r="Y160">
        <v>12167.44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1.9E-2</v>
      </c>
      <c r="AH160">
        <v>2</v>
      </c>
      <c r="AI160">
        <v>30033776</v>
      </c>
      <c r="AJ160">
        <v>158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ROW(Source!A56)</f>
        <v>56</v>
      </c>
      <c r="B161">
        <v>30033777</v>
      </c>
      <c r="C161">
        <v>30033037</v>
      </c>
      <c r="D161">
        <v>10214603</v>
      </c>
      <c r="E161">
        <v>1</v>
      </c>
      <c r="F161">
        <v>1</v>
      </c>
      <c r="G161">
        <v>1</v>
      </c>
      <c r="H161">
        <v>1</v>
      </c>
      <c r="I161" t="s">
        <v>433</v>
      </c>
      <c r="J161" t="s">
        <v>3</v>
      </c>
      <c r="K161" t="s">
        <v>434</v>
      </c>
      <c r="L161">
        <v>1369</v>
      </c>
      <c r="N161">
        <v>1013</v>
      </c>
      <c r="O161" t="s">
        <v>420</v>
      </c>
      <c r="P161" t="s">
        <v>420</v>
      </c>
      <c r="Q161">
        <v>1</v>
      </c>
      <c r="X161">
        <v>51.97</v>
      </c>
      <c r="Y161">
        <v>0</v>
      </c>
      <c r="Z161">
        <v>0</v>
      </c>
      <c r="AA161">
        <v>0</v>
      </c>
      <c r="AB161">
        <v>8.23</v>
      </c>
      <c r="AC161">
        <v>0</v>
      </c>
      <c r="AD161">
        <v>1</v>
      </c>
      <c r="AE161">
        <v>1</v>
      </c>
      <c r="AF161" t="s">
        <v>3</v>
      </c>
      <c r="AG161">
        <v>51.97</v>
      </c>
      <c r="AH161">
        <v>2</v>
      </c>
      <c r="AI161">
        <v>30033777</v>
      </c>
      <c r="AJ161">
        <v>159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ROW(Source!A56)</f>
        <v>56</v>
      </c>
      <c r="B162">
        <v>30033778</v>
      </c>
      <c r="C162">
        <v>30033037</v>
      </c>
      <c r="D162">
        <v>22083330</v>
      </c>
      <c r="E162">
        <v>1</v>
      </c>
      <c r="F162">
        <v>1</v>
      </c>
      <c r="G162">
        <v>1</v>
      </c>
      <c r="H162">
        <v>1</v>
      </c>
      <c r="I162" t="s">
        <v>435</v>
      </c>
      <c r="J162" t="s">
        <v>3</v>
      </c>
      <c r="K162" t="s">
        <v>436</v>
      </c>
      <c r="L162">
        <v>608254</v>
      </c>
      <c r="N162">
        <v>1013</v>
      </c>
      <c r="O162" t="s">
        <v>437</v>
      </c>
      <c r="P162" t="s">
        <v>437</v>
      </c>
      <c r="Q162">
        <v>1</v>
      </c>
      <c r="X162">
        <v>0.05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</v>
      </c>
      <c r="AG162">
        <v>0.05</v>
      </c>
      <c r="AH162">
        <v>2</v>
      </c>
      <c r="AI162">
        <v>30033778</v>
      </c>
      <c r="AJ162">
        <v>160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ROW(Source!A56)</f>
        <v>56</v>
      </c>
      <c r="B163">
        <v>30033779</v>
      </c>
      <c r="C163">
        <v>30033037</v>
      </c>
      <c r="D163">
        <v>22146464</v>
      </c>
      <c r="E163">
        <v>1</v>
      </c>
      <c r="F163">
        <v>1</v>
      </c>
      <c r="G163">
        <v>1</v>
      </c>
      <c r="H163">
        <v>2</v>
      </c>
      <c r="I163" t="s">
        <v>486</v>
      </c>
      <c r="J163" t="s">
        <v>487</v>
      </c>
      <c r="K163" t="s">
        <v>488</v>
      </c>
      <c r="L163">
        <v>1368</v>
      </c>
      <c r="N163">
        <v>1011</v>
      </c>
      <c r="O163" t="s">
        <v>424</v>
      </c>
      <c r="P163" t="s">
        <v>424</v>
      </c>
      <c r="Q163">
        <v>1</v>
      </c>
      <c r="X163">
        <v>0.05</v>
      </c>
      <c r="Y163">
        <v>0</v>
      </c>
      <c r="Z163">
        <v>30.85</v>
      </c>
      <c r="AA163">
        <v>13.03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0.05</v>
      </c>
      <c r="AH163">
        <v>2</v>
      </c>
      <c r="AI163">
        <v>30033779</v>
      </c>
      <c r="AJ163">
        <v>161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ROW(Source!A56)</f>
        <v>56</v>
      </c>
      <c r="B164">
        <v>30033780</v>
      </c>
      <c r="C164">
        <v>30033037</v>
      </c>
      <c r="D164">
        <v>22148179</v>
      </c>
      <c r="E164">
        <v>1</v>
      </c>
      <c r="F164">
        <v>1</v>
      </c>
      <c r="G164">
        <v>1</v>
      </c>
      <c r="H164">
        <v>2</v>
      </c>
      <c r="I164" t="s">
        <v>444</v>
      </c>
      <c r="J164" t="s">
        <v>445</v>
      </c>
      <c r="K164" t="s">
        <v>446</v>
      </c>
      <c r="L164">
        <v>1368</v>
      </c>
      <c r="N164">
        <v>1011</v>
      </c>
      <c r="O164" t="s">
        <v>424</v>
      </c>
      <c r="P164" t="s">
        <v>424</v>
      </c>
      <c r="Q164">
        <v>1</v>
      </c>
      <c r="X164">
        <v>0.03</v>
      </c>
      <c r="Y164">
        <v>0</v>
      </c>
      <c r="Z164">
        <v>91.62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0.03</v>
      </c>
      <c r="AH164">
        <v>2</v>
      </c>
      <c r="AI164">
        <v>30033780</v>
      </c>
      <c r="AJ164">
        <v>162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ROW(Source!A56)</f>
        <v>56</v>
      </c>
      <c r="B165">
        <v>30033781</v>
      </c>
      <c r="C165">
        <v>30033037</v>
      </c>
      <c r="D165">
        <v>22150659</v>
      </c>
      <c r="E165">
        <v>1</v>
      </c>
      <c r="F165">
        <v>1</v>
      </c>
      <c r="G165">
        <v>1</v>
      </c>
      <c r="H165">
        <v>3</v>
      </c>
      <c r="I165" t="s">
        <v>447</v>
      </c>
      <c r="J165" t="s">
        <v>448</v>
      </c>
      <c r="K165" t="s">
        <v>449</v>
      </c>
      <c r="L165">
        <v>1348</v>
      </c>
      <c r="N165">
        <v>1009</v>
      </c>
      <c r="O165" t="s">
        <v>134</v>
      </c>
      <c r="P165" t="s">
        <v>134</v>
      </c>
      <c r="Q165">
        <v>1000</v>
      </c>
      <c r="X165">
        <v>0.01</v>
      </c>
      <c r="Y165">
        <v>10183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0.01</v>
      </c>
      <c r="AH165">
        <v>2</v>
      </c>
      <c r="AI165">
        <v>30033781</v>
      </c>
      <c r="AJ165">
        <v>163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ROW(Source!A56)</f>
        <v>56</v>
      </c>
      <c r="B166">
        <v>30033782</v>
      </c>
      <c r="C166">
        <v>30033037</v>
      </c>
      <c r="D166">
        <v>22150722</v>
      </c>
      <c r="E166">
        <v>1</v>
      </c>
      <c r="F166">
        <v>1</v>
      </c>
      <c r="G166">
        <v>1</v>
      </c>
      <c r="H166">
        <v>3</v>
      </c>
      <c r="I166" t="s">
        <v>623</v>
      </c>
      <c r="J166" t="s">
        <v>624</v>
      </c>
      <c r="K166" t="s">
        <v>625</v>
      </c>
      <c r="L166">
        <v>1348</v>
      </c>
      <c r="N166">
        <v>1009</v>
      </c>
      <c r="O166" t="s">
        <v>134</v>
      </c>
      <c r="P166" t="s">
        <v>134</v>
      </c>
      <c r="Q166">
        <v>1000</v>
      </c>
      <c r="X166">
        <v>0.09</v>
      </c>
      <c r="Y166">
        <v>12167.44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0.09</v>
      </c>
      <c r="AH166">
        <v>2</v>
      </c>
      <c r="AI166">
        <v>30033782</v>
      </c>
      <c r="AJ166">
        <v>164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ROW(Source!A56)</f>
        <v>56</v>
      </c>
      <c r="B167">
        <v>30033783</v>
      </c>
      <c r="C167">
        <v>30033037</v>
      </c>
      <c r="D167">
        <v>22212979</v>
      </c>
      <c r="E167">
        <v>1</v>
      </c>
      <c r="F167">
        <v>1</v>
      </c>
      <c r="G167">
        <v>1</v>
      </c>
      <c r="H167">
        <v>3</v>
      </c>
      <c r="I167" t="s">
        <v>430</v>
      </c>
      <c r="J167" t="s">
        <v>431</v>
      </c>
      <c r="K167" t="s">
        <v>432</v>
      </c>
      <c r="L167">
        <v>1348</v>
      </c>
      <c r="N167">
        <v>1009</v>
      </c>
      <c r="O167" t="s">
        <v>134</v>
      </c>
      <c r="P167" t="s">
        <v>134</v>
      </c>
      <c r="Q167">
        <v>1000</v>
      </c>
      <c r="X167">
        <v>0.05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0.05</v>
      </c>
      <c r="AH167">
        <v>2</v>
      </c>
      <c r="AI167">
        <v>30033783</v>
      </c>
      <c r="AJ167">
        <v>165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ROW(Source!A57)</f>
        <v>57</v>
      </c>
      <c r="B168">
        <v>30033785</v>
      </c>
      <c r="C168">
        <v>30033784</v>
      </c>
      <c r="D168">
        <v>10214603</v>
      </c>
      <c r="E168">
        <v>1</v>
      </c>
      <c r="F168">
        <v>1</v>
      </c>
      <c r="G168">
        <v>1</v>
      </c>
      <c r="H168">
        <v>1</v>
      </c>
      <c r="I168" t="s">
        <v>433</v>
      </c>
      <c r="J168" t="s">
        <v>3</v>
      </c>
      <c r="K168" t="s">
        <v>434</v>
      </c>
      <c r="L168">
        <v>1369</v>
      </c>
      <c r="N168">
        <v>1013</v>
      </c>
      <c r="O168" t="s">
        <v>420</v>
      </c>
      <c r="P168" t="s">
        <v>420</v>
      </c>
      <c r="Q168">
        <v>1</v>
      </c>
      <c r="X168">
        <v>65.209999999999994</v>
      </c>
      <c r="Y168">
        <v>0</v>
      </c>
      <c r="Z168">
        <v>0</v>
      </c>
      <c r="AA168">
        <v>0</v>
      </c>
      <c r="AB168">
        <v>8.23</v>
      </c>
      <c r="AC168">
        <v>0</v>
      </c>
      <c r="AD168">
        <v>1</v>
      </c>
      <c r="AE168">
        <v>1</v>
      </c>
      <c r="AF168" t="s">
        <v>3</v>
      </c>
      <c r="AG168">
        <v>65.209999999999994</v>
      </c>
      <c r="AH168">
        <v>2</v>
      </c>
      <c r="AI168">
        <v>30033785</v>
      </c>
      <c r="AJ168">
        <v>166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ROW(Source!A57)</f>
        <v>57</v>
      </c>
      <c r="B169">
        <v>30033786</v>
      </c>
      <c r="C169">
        <v>30033784</v>
      </c>
      <c r="D169">
        <v>22083330</v>
      </c>
      <c r="E169">
        <v>1</v>
      </c>
      <c r="F169">
        <v>1</v>
      </c>
      <c r="G169">
        <v>1</v>
      </c>
      <c r="H169">
        <v>1</v>
      </c>
      <c r="I169" t="s">
        <v>435</v>
      </c>
      <c r="J169" t="s">
        <v>3</v>
      </c>
      <c r="K169" t="s">
        <v>436</v>
      </c>
      <c r="L169">
        <v>608254</v>
      </c>
      <c r="N169">
        <v>1013</v>
      </c>
      <c r="O169" t="s">
        <v>437</v>
      </c>
      <c r="P169" t="s">
        <v>437</v>
      </c>
      <c r="Q169">
        <v>1</v>
      </c>
      <c r="X169">
        <v>0.05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0.05</v>
      </c>
      <c r="AH169">
        <v>2</v>
      </c>
      <c r="AI169">
        <v>30033786</v>
      </c>
      <c r="AJ169">
        <v>167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ROW(Source!A57)</f>
        <v>57</v>
      </c>
      <c r="B170">
        <v>30033787</v>
      </c>
      <c r="C170">
        <v>30033784</v>
      </c>
      <c r="D170">
        <v>22146464</v>
      </c>
      <c r="E170">
        <v>1</v>
      </c>
      <c r="F170">
        <v>1</v>
      </c>
      <c r="G170">
        <v>1</v>
      </c>
      <c r="H170">
        <v>2</v>
      </c>
      <c r="I170" t="s">
        <v>486</v>
      </c>
      <c r="J170" t="s">
        <v>487</v>
      </c>
      <c r="K170" t="s">
        <v>488</v>
      </c>
      <c r="L170">
        <v>1368</v>
      </c>
      <c r="N170">
        <v>1011</v>
      </c>
      <c r="O170" t="s">
        <v>424</v>
      </c>
      <c r="P170" t="s">
        <v>424</v>
      </c>
      <c r="Q170">
        <v>1</v>
      </c>
      <c r="X170">
        <v>0.05</v>
      </c>
      <c r="Y170">
        <v>0</v>
      </c>
      <c r="Z170">
        <v>30.85</v>
      </c>
      <c r="AA170">
        <v>13.03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0.05</v>
      </c>
      <c r="AH170">
        <v>2</v>
      </c>
      <c r="AI170">
        <v>30033787</v>
      </c>
      <c r="AJ170">
        <v>168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ROW(Source!A57)</f>
        <v>57</v>
      </c>
      <c r="B171">
        <v>30033788</v>
      </c>
      <c r="C171">
        <v>30033784</v>
      </c>
      <c r="D171">
        <v>22148179</v>
      </c>
      <c r="E171">
        <v>1</v>
      </c>
      <c r="F171">
        <v>1</v>
      </c>
      <c r="G171">
        <v>1</v>
      </c>
      <c r="H171">
        <v>2</v>
      </c>
      <c r="I171" t="s">
        <v>444</v>
      </c>
      <c r="J171" t="s">
        <v>445</v>
      </c>
      <c r="K171" t="s">
        <v>446</v>
      </c>
      <c r="L171">
        <v>1368</v>
      </c>
      <c r="N171">
        <v>1011</v>
      </c>
      <c r="O171" t="s">
        <v>424</v>
      </c>
      <c r="P171" t="s">
        <v>424</v>
      </c>
      <c r="Q171">
        <v>1</v>
      </c>
      <c r="X171">
        <v>0.03</v>
      </c>
      <c r="Y171">
        <v>0</v>
      </c>
      <c r="Z171">
        <v>91.62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0.03</v>
      </c>
      <c r="AH171">
        <v>2</v>
      </c>
      <c r="AI171">
        <v>30033788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ROW(Source!A57)</f>
        <v>57</v>
      </c>
      <c r="B172">
        <v>30033789</v>
      </c>
      <c r="C172">
        <v>30033784</v>
      </c>
      <c r="D172">
        <v>22150659</v>
      </c>
      <c r="E172">
        <v>1</v>
      </c>
      <c r="F172">
        <v>1</v>
      </c>
      <c r="G172">
        <v>1</v>
      </c>
      <c r="H172">
        <v>3</v>
      </c>
      <c r="I172" t="s">
        <v>447</v>
      </c>
      <c r="J172" t="s">
        <v>448</v>
      </c>
      <c r="K172" t="s">
        <v>449</v>
      </c>
      <c r="L172">
        <v>1348</v>
      </c>
      <c r="N172">
        <v>1009</v>
      </c>
      <c r="O172" t="s">
        <v>134</v>
      </c>
      <c r="P172" t="s">
        <v>134</v>
      </c>
      <c r="Q172">
        <v>1000</v>
      </c>
      <c r="X172">
        <v>0.01</v>
      </c>
      <c r="Y172">
        <v>10183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0.01</v>
      </c>
      <c r="AH172">
        <v>2</v>
      </c>
      <c r="AI172">
        <v>30033789</v>
      </c>
      <c r="AJ172">
        <v>170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ROW(Source!A57)</f>
        <v>57</v>
      </c>
      <c r="B173">
        <v>30033790</v>
      </c>
      <c r="C173">
        <v>30033784</v>
      </c>
      <c r="D173">
        <v>22150722</v>
      </c>
      <c r="E173">
        <v>1</v>
      </c>
      <c r="F173">
        <v>1</v>
      </c>
      <c r="G173">
        <v>1</v>
      </c>
      <c r="H173">
        <v>3</v>
      </c>
      <c r="I173" t="s">
        <v>623</v>
      </c>
      <c r="J173" t="s">
        <v>624</v>
      </c>
      <c r="K173" t="s">
        <v>625</v>
      </c>
      <c r="L173">
        <v>1348</v>
      </c>
      <c r="N173">
        <v>1009</v>
      </c>
      <c r="O173" t="s">
        <v>134</v>
      </c>
      <c r="P173" t="s">
        <v>134</v>
      </c>
      <c r="Q173">
        <v>1000</v>
      </c>
      <c r="X173">
        <v>0.09</v>
      </c>
      <c r="Y173">
        <v>12167.44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0.09</v>
      </c>
      <c r="AH173">
        <v>2</v>
      </c>
      <c r="AI173">
        <v>30033790</v>
      </c>
      <c r="AJ173">
        <v>171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ROW(Source!A57)</f>
        <v>57</v>
      </c>
      <c r="B174">
        <v>30033791</v>
      </c>
      <c r="C174">
        <v>30033784</v>
      </c>
      <c r="D174">
        <v>22212979</v>
      </c>
      <c r="E174">
        <v>1</v>
      </c>
      <c r="F174">
        <v>1</v>
      </c>
      <c r="G174">
        <v>1</v>
      </c>
      <c r="H174">
        <v>3</v>
      </c>
      <c r="I174" t="s">
        <v>430</v>
      </c>
      <c r="J174" t="s">
        <v>431</v>
      </c>
      <c r="K174" t="s">
        <v>432</v>
      </c>
      <c r="L174">
        <v>1348</v>
      </c>
      <c r="N174">
        <v>1009</v>
      </c>
      <c r="O174" t="s">
        <v>134</v>
      </c>
      <c r="P174" t="s">
        <v>134</v>
      </c>
      <c r="Q174">
        <v>1000</v>
      </c>
      <c r="X174">
        <v>0.05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0.05</v>
      </c>
      <c r="AH174">
        <v>2</v>
      </c>
      <c r="AI174">
        <v>30033791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ROW(Source!A58)</f>
        <v>58</v>
      </c>
      <c r="B175">
        <v>30033793</v>
      </c>
      <c r="C175">
        <v>30033792</v>
      </c>
      <c r="D175">
        <v>10214603</v>
      </c>
      <c r="E175">
        <v>1</v>
      </c>
      <c r="F175">
        <v>1</v>
      </c>
      <c r="G175">
        <v>1</v>
      </c>
      <c r="H175">
        <v>1</v>
      </c>
      <c r="I175" t="s">
        <v>433</v>
      </c>
      <c r="J175" t="s">
        <v>3</v>
      </c>
      <c r="K175" t="s">
        <v>434</v>
      </c>
      <c r="L175">
        <v>1369</v>
      </c>
      <c r="N175">
        <v>1013</v>
      </c>
      <c r="O175" t="s">
        <v>420</v>
      </c>
      <c r="P175" t="s">
        <v>420</v>
      </c>
      <c r="Q175">
        <v>1</v>
      </c>
      <c r="X175">
        <v>63.22</v>
      </c>
      <c r="Y175">
        <v>0</v>
      </c>
      <c r="Z175">
        <v>0</v>
      </c>
      <c r="AA175">
        <v>0</v>
      </c>
      <c r="AB175">
        <v>8.23</v>
      </c>
      <c r="AC175">
        <v>0</v>
      </c>
      <c r="AD175">
        <v>1</v>
      </c>
      <c r="AE175">
        <v>1</v>
      </c>
      <c r="AF175" t="s">
        <v>3</v>
      </c>
      <c r="AG175">
        <v>63.22</v>
      </c>
      <c r="AH175">
        <v>2</v>
      </c>
      <c r="AI175">
        <v>30033793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ROW(Source!A58)</f>
        <v>58</v>
      </c>
      <c r="B176">
        <v>30033794</v>
      </c>
      <c r="C176">
        <v>30033792</v>
      </c>
      <c r="D176">
        <v>22083330</v>
      </c>
      <c r="E176">
        <v>1</v>
      </c>
      <c r="F176">
        <v>1</v>
      </c>
      <c r="G176">
        <v>1</v>
      </c>
      <c r="H176">
        <v>1</v>
      </c>
      <c r="I176" t="s">
        <v>435</v>
      </c>
      <c r="J176" t="s">
        <v>3</v>
      </c>
      <c r="K176" t="s">
        <v>436</v>
      </c>
      <c r="L176">
        <v>608254</v>
      </c>
      <c r="N176">
        <v>1013</v>
      </c>
      <c r="O176" t="s">
        <v>437</v>
      </c>
      <c r="P176" t="s">
        <v>437</v>
      </c>
      <c r="Q176">
        <v>1</v>
      </c>
      <c r="X176">
        <v>0.14000000000000001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0.14000000000000001</v>
      </c>
      <c r="AH176">
        <v>2</v>
      </c>
      <c r="AI176">
        <v>30033794</v>
      </c>
      <c r="AJ176">
        <v>174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ROW(Source!A58)</f>
        <v>58</v>
      </c>
      <c r="B177">
        <v>30033795</v>
      </c>
      <c r="C177">
        <v>30033792</v>
      </c>
      <c r="D177">
        <v>22146464</v>
      </c>
      <c r="E177">
        <v>1</v>
      </c>
      <c r="F177">
        <v>1</v>
      </c>
      <c r="G177">
        <v>1</v>
      </c>
      <c r="H177">
        <v>2</v>
      </c>
      <c r="I177" t="s">
        <v>486</v>
      </c>
      <c r="J177" t="s">
        <v>487</v>
      </c>
      <c r="K177" t="s">
        <v>488</v>
      </c>
      <c r="L177">
        <v>1368</v>
      </c>
      <c r="N177">
        <v>1011</v>
      </c>
      <c r="O177" t="s">
        <v>424</v>
      </c>
      <c r="P177" t="s">
        <v>424</v>
      </c>
      <c r="Q177">
        <v>1</v>
      </c>
      <c r="X177">
        <v>0.14000000000000001</v>
      </c>
      <c r="Y177">
        <v>0</v>
      </c>
      <c r="Z177">
        <v>30.85</v>
      </c>
      <c r="AA177">
        <v>13.03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0.14000000000000001</v>
      </c>
      <c r="AH177">
        <v>2</v>
      </c>
      <c r="AI177">
        <v>30033795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ROW(Source!A58)</f>
        <v>58</v>
      </c>
      <c r="B178">
        <v>30033796</v>
      </c>
      <c r="C178">
        <v>30033792</v>
      </c>
      <c r="D178">
        <v>22148179</v>
      </c>
      <c r="E178">
        <v>1</v>
      </c>
      <c r="F178">
        <v>1</v>
      </c>
      <c r="G178">
        <v>1</v>
      </c>
      <c r="H178">
        <v>2</v>
      </c>
      <c r="I178" t="s">
        <v>444</v>
      </c>
      <c r="J178" t="s">
        <v>445</v>
      </c>
      <c r="K178" t="s">
        <v>446</v>
      </c>
      <c r="L178">
        <v>1368</v>
      </c>
      <c r="N178">
        <v>1011</v>
      </c>
      <c r="O178" t="s">
        <v>424</v>
      </c>
      <c r="P178" t="s">
        <v>424</v>
      </c>
      <c r="Q178">
        <v>1</v>
      </c>
      <c r="X178">
        <v>0.06</v>
      </c>
      <c r="Y178">
        <v>0</v>
      </c>
      <c r="Z178">
        <v>91.62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0.06</v>
      </c>
      <c r="AH178">
        <v>2</v>
      </c>
      <c r="AI178">
        <v>30033796</v>
      </c>
      <c r="AJ178">
        <v>176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ROW(Source!A58)</f>
        <v>58</v>
      </c>
      <c r="B179">
        <v>30033797</v>
      </c>
      <c r="C179">
        <v>30033792</v>
      </c>
      <c r="D179">
        <v>22149787</v>
      </c>
      <c r="E179">
        <v>1</v>
      </c>
      <c r="F179">
        <v>1</v>
      </c>
      <c r="G179">
        <v>1</v>
      </c>
      <c r="H179">
        <v>3</v>
      </c>
      <c r="I179" t="s">
        <v>654</v>
      </c>
      <c r="J179" t="s">
        <v>655</v>
      </c>
      <c r="K179" t="s">
        <v>656</v>
      </c>
      <c r="L179">
        <v>1348</v>
      </c>
      <c r="N179">
        <v>1009</v>
      </c>
      <c r="O179" t="s">
        <v>134</v>
      </c>
      <c r="P179" t="s">
        <v>134</v>
      </c>
      <c r="Q179">
        <v>1000</v>
      </c>
      <c r="X179">
        <v>6.0000000000000001E-3</v>
      </c>
      <c r="Y179">
        <v>8726.24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6.0000000000000001E-3</v>
      </c>
      <c r="AH179">
        <v>2</v>
      </c>
      <c r="AI179">
        <v>30033797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ROW(Source!A58)</f>
        <v>58</v>
      </c>
      <c r="B180">
        <v>30033798</v>
      </c>
      <c r="C180">
        <v>30033792</v>
      </c>
      <c r="D180">
        <v>22150659</v>
      </c>
      <c r="E180">
        <v>1</v>
      </c>
      <c r="F180">
        <v>1</v>
      </c>
      <c r="G180">
        <v>1</v>
      </c>
      <c r="H180">
        <v>3</v>
      </c>
      <c r="I180" t="s">
        <v>447</v>
      </c>
      <c r="J180" t="s">
        <v>448</v>
      </c>
      <c r="K180" t="s">
        <v>449</v>
      </c>
      <c r="L180">
        <v>1348</v>
      </c>
      <c r="N180">
        <v>1009</v>
      </c>
      <c r="O180" t="s">
        <v>134</v>
      </c>
      <c r="P180" t="s">
        <v>134</v>
      </c>
      <c r="Q180">
        <v>1000</v>
      </c>
      <c r="X180">
        <v>4.0000000000000001E-3</v>
      </c>
      <c r="Y180">
        <v>10183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4.0000000000000001E-3</v>
      </c>
      <c r="AH180">
        <v>2</v>
      </c>
      <c r="AI180">
        <v>30033798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ROW(Source!A58)</f>
        <v>58</v>
      </c>
      <c r="B181">
        <v>30033799</v>
      </c>
      <c r="C181">
        <v>30033792</v>
      </c>
      <c r="D181">
        <v>22150722</v>
      </c>
      <c r="E181">
        <v>1</v>
      </c>
      <c r="F181">
        <v>1</v>
      </c>
      <c r="G181">
        <v>1</v>
      </c>
      <c r="H181">
        <v>3</v>
      </c>
      <c r="I181" t="s">
        <v>623</v>
      </c>
      <c r="J181" t="s">
        <v>624</v>
      </c>
      <c r="K181" t="s">
        <v>625</v>
      </c>
      <c r="L181">
        <v>1348</v>
      </c>
      <c r="N181">
        <v>1009</v>
      </c>
      <c r="O181" t="s">
        <v>134</v>
      </c>
      <c r="P181" t="s">
        <v>134</v>
      </c>
      <c r="Q181">
        <v>1000</v>
      </c>
      <c r="X181">
        <v>0.32400000000000001</v>
      </c>
      <c r="Y181">
        <v>12167.44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0.32400000000000001</v>
      </c>
      <c r="AH181">
        <v>2</v>
      </c>
      <c r="AI181">
        <v>30033799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ROW(Source!A58)</f>
        <v>58</v>
      </c>
      <c r="B182">
        <v>30033800</v>
      </c>
      <c r="C182">
        <v>30033792</v>
      </c>
      <c r="D182">
        <v>22212979</v>
      </c>
      <c r="E182">
        <v>1</v>
      </c>
      <c r="F182">
        <v>1</v>
      </c>
      <c r="G182">
        <v>1</v>
      </c>
      <c r="H182">
        <v>3</v>
      </c>
      <c r="I182" t="s">
        <v>430</v>
      </c>
      <c r="J182" t="s">
        <v>431</v>
      </c>
      <c r="K182" t="s">
        <v>432</v>
      </c>
      <c r="L182">
        <v>1348</v>
      </c>
      <c r="N182">
        <v>1009</v>
      </c>
      <c r="O182" t="s">
        <v>134</v>
      </c>
      <c r="P182" t="s">
        <v>134</v>
      </c>
      <c r="Q182">
        <v>1000</v>
      </c>
      <c r="X182">
        <v>0.33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0.33</v>
      </c>
      <c r="AH182">
        <v>2</v>
      </c>
      <c r="AI182">
        <v>30033800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ROW(Source!A59)</f>
        <v>59</v>
      </c>
      <c r="B183">
        <v>30033802</v>
      </c>
      <c r="C183">
        <v>30033801</v>
      </c>
      <c r="D183">
        <v>10214603</v>
      </c>
      <c r="E183">
        <v>1</v>
      </c>
      <c r="F183">
        <v>1</v>
      </c>
      <c r="G183">
        <v>1</v>
      </c>
      <c r="H183">
        <v>1</v>
      </c>
      <c r="I183" t="s">
        <v>433</v>
      </c>
      <c r="J183" t="s">
        <v>3</v>
      </c>
      <c r="K183" t="s">
        <v>434</v>
      </c>
      <c r="L183">
        <v>1369</v>
      </c>
      <c r="N183">
        <v>1013</v>
      </c>
      <c r="O183" t="s">
        <v>420</v>
      </c>
      <c r="P183" t="s">
        <v>420</v>
      </c>
      <c r="Q183">
        <v>1</v>
      </c>
      <c r="X183">
        <v>31.41</v>
      </c>
      <c r="Y183">
        <v>0</v>
      </c>
      <c r="Z183">
        <v>0</v>
      </c>
      <c r="AA183">
        <v>0</v>
      </c>
      <c r="AB183">
        <v>8.23</v>
      </c>
      <c r="AC183">
        <v>0</v>
      </c>
      <c r="AD183">
        <v>1</v>
      </c>
      <c r="AE183">
        <v>1</v>
      </c>
      <c r="AF183" t="s">
        <v>44</v>
      </c>
      <c r="AG183">
        <v>36.121499999999997</v>
      </c>
      <c r="AH183">
        <v>2</v>
      </c>
      <c r="AI183">
        <v>30033802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ROW(Source!A59)</f>
        <v>59</v>
      </c>
      <c r="B184">
        <v>30033803</v>
      </c>
      <c r="C184">
        <v>30033801</v>
      </c>
      <c r="D184">
        <v>22083330</v>
      </c>
      <c r="E184">
        <v>1</v>
      </c>
      <c r="F184">
        <v>1</v>
      </c>
      <c r="G184">
        <v>1</v>
      </c>
      <c r="H184">
        <v>1</v>
      </c>
      <c r="I184" t="s">
        <v>435</v>
      </c>
      <c r="J184" t="s">
        <v>3</v>
      </c>
      <c r="K184" t="s">
        <v>436</v>
      </c>
      <c r="L184">
        <v>608254</v>
      </c>
      <c r="N184">
        <v>1013</v>
      </c>
      <c r="O184" t="s">
        <v>437</v>
      </c>
      <c r="P184" t="s">
        <v>437</v>
      </c>
      <c r="Q184">
        <v>1</v>
      </c>
      <c r="X184">
        <v>0.16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43</v>
      </c>
      <c r="AG184">
        <v>0.2</v>
      </c>
      <c r="AH184">
        <v>2</v>
      </c>
      <c r="AI184">
        <v>30033803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ROW(Source!A59)</f>
        <v>59</v>
      </c>
      <c r="B185">
        <v>30033804</v>
      </c>
      <c r="C185">
        <v>30033801</v>
      </c>
      <c r="D185">
        <v>22146252</v>
      </c>
      <c r="E185">
        <v>1</v>
      </c>
      <c r="F185">
        <v>1</v>
      </c>
      <c r="G185">
        <v>1</v>
      </c>
      <c r="H185">
        <v>2</v>
      </c>
      <c r="I185" t="s">
        <v>466</v>
      </c>
      <c r="J185" t="s">
        <v>467</v>
      </c>
      <c r="K185" t="s">
        <v>468</v>
      </c>
      <c r="L185">
        <v>1368</v>
      </c>
      <c r="N185">
        <v>1011</v>
      </c>
      <c r="O185" t="s">
        <v>424</v>
      </c>
      <c r="P185" t="s">
        <v>424</v>
      </c>
      <c r="Q185">
        <v>1</v>
      </c>
      <c r="X185">
        <v>0.11</v>
      </c>
      <c r="Y185">
        <v>0</v>
      </c>
      <c r="Z185">
        <v>85.93</v>
      </c>
      <c r="AA185">
        <v>13.03</v>
      </c>
      <c r="AB185">
        <v>0</v>
      </c>
      <c r="AC185">
        <v>0</v>
      </c>
      <c r="AD185">
        <v>1</v>
      </c>
      <c r="AE185">
        <v>0</v>
      </c>
      <c r="AF185" t="s">
        <v>43</v>
      </c>
      <c r="AG185">
        <v>0.13750000000000001</v>
      </c>
      <c r="AH185">
        <v>2</v>
      </c>
      <c r="AI185">
        <v>30033804</v>
      </c>
      <c r="AJ185">
        <v>183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ROW(Source!A59)</f>
        <v>59</v>
      </c>
      <c r="B186">
        <v>30033805</v>
      </c>
      <c r="C186">
        <v>30033801</v>
      </c>
      <c r="D186">
        <v>22146333</v>
      </c>
      <c r="E186">
        <v>1</v>
      </c>
      <c r="F186">
        <v>1</v>
      </c>
      <c r="G186">
        <v>1</v>
      </c>
      <c r="H186">
        <v>2</v>
      </c>
      <c r="I186" t="s">
        <v>438</v>
      </c>
      <c r="J186" t="s">
        <v>439</v>
      </c>
      <c r="K186" t="s">
        <v>440</v>
      </c>
      <c r="L186">
        <v>1368</v>
      </c>
      <c r="N186">
        <v>1011</v>
      </c>
      <c r="O186" t="s">
        <v>424</v>
      </c>
      <c r="P186" t="s">
        <v>424</v>
      </c>
      <c r="Q186">
        <v>1</v>
      </c>
      <c r="X186">
        <v>0.05</v>
      </c>
      <c r="Y186">
        <v>0</v>
      </c>
      <c r="Z186">
        <v>108.45</v>
      </c>
      <c r="AA186">
        <v>13.03</v>
      </c>
      <c r="AB186">
        <v>0</v>
      </c>
      <c r="AC186">
        <v>0</v>
      </c>
      <c r="AD186">
        <v>1</v>
      </c>
      <c r="AE186">
        <v>0</v>
      </c>
      <c r="AF186" t="s">
        <v>43</v>
      </c>
      <c r="AG186">
        <v>6.25E-2</v>
      </c>
      <c r="AH186">
        <v>2</v>
      </c>
      <c r="AI186">
        <v>30033805</v>
      </c>
      <c r="AJ186">
        <v>184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ROW(Source!A59)</f>
        <v>59</v>
      </c>
      <c r="B187">
        <v>30033806</v>
      </c>
      <c r="C187">
        <v>30033801</v>
      </c>
      <c r="D187">
        <v>22148179</v>
      </c>
      <c r="E187">
        <v>1</v>
      </c>
      <c r="F187">
        <v>1</v>
      </c>
      <c r="G187">
        <v>1</v>
      </c>
      <c r="H187">
        <v>2</v>
      </c>
      <c r="I187" t="s">
        <v>444</v>
      </c>
      <c r="J187" t="s">
        <v>445</v>
      </c>
      <c r="K187" t="s">
        <v>446</v>
      </c>
      <c r="L187">
        <v>1368</v>
      </c>
      <c r="N187">
        <v>1011</v>
      </c>
      <c r="O187" t="s">
        <v>424</v>
      </c>
      <c r="P187" t="s">
        <v>424</v>
      </c>
      <c r="Q187">
        <v>1</v>
      </c>
      <c r="X187">
        <v>0.09</v>
      </c>
      <c r="Y187">
        <v>0</v>
      </c>
      <c r="Z187">
        <v>91.62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43</v>
      </c>
      <c r="AG187">
        <v>0.11249999999999999</v>
      </c>
      <c r="AH187">
        <v>2</v>
      </c>
      <c r="AI187">
        <v>30033806</v>
      </c>
      <c r="AJ187">
        <v>185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ROW(Source!A59)</f>
        <v>59</v>
      </c>
      <c r="B188">
        <v>30033807</v>
      </c>
      <c r="C188">
        <v>30033801</v>
      </c>
      <c r="D188">
        <v>22149195</v>
      </c>
      <c r="E188">
        <v>1</v>
      </c>
      <c r="F188">
        <v>1</v>
      </c>
      <c r="G188">
        <v>1</v>
      </c>
      <c r="H188">
        <v>3</v>
      </c>
      <c r="I188" t="s">
        <v>651</v>
      </c>
      <c r="J188" t="s">
        <v>652</v>
      </c>
      <c r="K188" t="s">
        <v>653</v>
      </c>
      <c r="L188">
        <v>1348</v>
      </c>
      <c r="N188">
        <v>1009</v>
      </c>
      <c r="O188" t="s">
        <v>134</v>
      </c>
      <c r="P188" t="s">
        <v>134</v>
      </c>
      <c r="Q188">
        <v>1000</v>
      </c>
      <c r="X188">
        <v>3.8E-3</v>
      </c>
      <c r="Y188">
        <v>9569.7000000000007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3.8E-3</v>
      </c>
      <c r="AH188">
        <v>2</v>
      </c>
      <c r="AI188">
        <v>30033807</v>
      </c>
      <c r="AJ188">
        <v>186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ROW(Source!A59)</f>
        <v>59</v>
      </c>
      <c r="B189">
        <v>30033808</v>
      </c>
      <c r="C189">
        <v>30033801</v>
      </c>
      <c r="D189">
        <v>22149781</v>
      </c>
      <c r="E189">
        <v>1</v>
      </c>
      <c r="F189">
        <v>1</v>
      </c>
      <c r="G189">
        <v>1</v>
      </c>
      <c r="H189">
        <v>3</v>
      </c>
      <c r="I189" t="s">
        <v>657</v>
      </c>
      <c r="J189" t="s">
        <v>658</v>
      </c>
      <c r="K189" t="s">
        <v>659</v>
      </c>
      <c r="L189">
        <v>1348</v>
      </c>
      <c r="N189">
        <v>1009</v>
      </c>
      <c r="O189" t="s">
        <v>134</v>
      </c>
      <c r="P189" t="s">
        <v>134</v>
      </c>
      <c r="Q189">
        <v>1000</v>
      </c>
      <c r="X189">
        <v>0.16900000000000001</v>
      </c>
      <c r="Y189">
        <v>8660.11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0.16900000000000001</v>
      </c>
      <c r="AH189">
        <v>2</v>
      </c>
      <c r="AI189">
        <v>30033808</v>
      </c>
      <c r="AJ189">
        <v>187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ROW(Source!A59)</f>
        <v>59</v>
      </c>
      <c r="B190">
        <v>30033809</v>
      </c>
      <c r="C190">
        <v>30033801</v>
      </c>
      <c r="D190">
        <v>22150722</v>
      </c>
      <c r="E190">
        <v>1</v>
      </c>
      <c r="F190">
        <v>1</v>
      </c>
      <c r="G190">
        <v>1</v>
      </c>
      <c r="H190">
        <v>3</v>
      </c>
      <c r="I190" t="s">
        <v>623</v>
      </c>
      <c r="J190" t="s">
        <v>624</v>
      </c>
      <c r="K190" t="s">
        <v>625</v>
      </c>
      <c r="L190">
        <v>1348</v>
      </c>
      <c r="N190">
        <v>1009</v>
      </c>
      <c r="O190" t="s">
        <v>134</v>
      </c>
      <c r="P190" t="s">
        <v>134</v>
      </c>
      <c r="Q190">
        <v>1000</v>
      </c>
      <c r="X190">
        <v>0.45200000000000001</v>
      </c>
      <c r="Y190">
        <v>12167.44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0.45200000000000001</v>
      </c>
      <c r="AH190">
        <v>2</v>
      </c>
      <c r="AI190">
        <v>30033809</v>
      </c>
      <c r="AJ190">
        <v>188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ROW(Source!A60)</f>
        <v>60</v>
      </c>
      <c r="B191">
        <v>30033813</v>
      </c>
      <c r="C191">
        <v>30033810</v>
      </c>
      <c r="D191">
        <v>10214603</v>
      </c>
      <c r="E191">
        <v>1</v>
      </c>
      <c r="F191">
        <v>1</v>
      </c>
      <c r="G191">
        <v>1</v>
      </c>
      <c r="H191">
        <v>1</v>
      </c>
      <c r="I191" t="s">
        <v>433</v>
      </c>
      <c r="J191" t="s">
        <v>3</v>
      </c>
      <c r="K191" t="s">
        <v>434</v>
      </c>
      <c r="L191">
        <v>1369</v>
      </c>
      <c r="N191">
        <v>1013</v>
      </c>
      <c r="O191" t="s">
        <v>420</v>
      </c>
      <c r="P191" t="s">
        <v>420</v>
      </c>
      <c r="Q191">
        <v>1</v>
      </c>
      <c r="X191">
        <v>36.799999999999997</v>
      </c>
      <c r="Y191">
        <v>0</v>
      </c>
      <c r="Z191">
        <v>0</v>
      </c>
      <c r="AA191">
        <v>0</v>
      </c>
      <c r="AB191">
        <v>8.23</v>
      </c>
      <c r="AC191">
        <v>0</v>
      </c>
      <c r="AD191">
        <v>1</v>
      </c>
      <c r="AE191">
        <v>1</v>
      </c>
      <c r="AF191" t="s">
        <v>3</v>
      </c>
      <c r="AG191">
        <v>36.799999999999997</v>
      </c>
      <c r="AH191">
        <v>2</v>
      </c>
      <c r="AI191">
        <v>30033813</v>
      </c>
      <c r="AJ191">
        <v>189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ROW(Source!A60)</f>
        <v>60</v>
      </c>
      <c r="B192">
        <v>30033814</v>
      </c>
      <c r="C192">
        <v>30033810</v>
      </c>
      <c r="D192">
        <v>22148179</v>
      </c>
      <c r="E192">
        <v>1</v>
      </c>
      <c r="F192">
        <v>1</v>
      </c>
      <c r="G192">
        <v>1</v>
      </c>
      <c r="H192">
        <v>2</v>
      </c>
      <c r="I192" t="s">
        <v>444</v>
      </c>
      <c r="J192" t="s">
        <v>445</v>
      </c>
      <c r="K192" t="s">
        <v>446</v>
      </c>
      <c r="L192">
        <v>1368</v>
      </c>
      <c r="N192">
        <v>1011</v>
      </c>
      <c r="O192" t="s">
        <v>424</v>
      </c>
      <c r="P192" t="s">
        <v>424</v>
      </c>
      <c r="Q192">
        <v>1</v>
      </c>
      <c r="X192">
        <v>0.13</v>
      </c>
      <c r="Y192">
        <v>0</v>
      </c>
      <c r="Z192">
        <v>91.62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0.13</v>
      </c>
      <c r="AH192">
        <v>2</v>
      </c>
      <c r="AI192">
        <v>30033814</v>
      </c>
      <c r="AJ192">
        <v>190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ROW(Source!A60)</f>
        <v>60</v>
      </c>
      <c r="B193">
        <v>30033815</v>
      </c>
      <c r="C193">
        <v>30033810</v>
      </c>
      <c r="D193">
        <v>22149790</v>
      </c>
      <c r="E193">
        <v>1</v>
      </c>
      <c r="F193">
        <v>1</v>
      </c>
      <c r="G193">
        <v>1</v>
      </c>
      <c r="H193">
        <v>3</v>
      </c>
      <c r="I193" t="s">
        <v>504</v>
      </c>
      <c r="J193" t="s">
        <v>505</v>
      </c>
      <c r="K193" t="s">
        <v>506</v>
      </c>
      <c r="L193">
        <v>1348</v>
      </c>
      <c r="N193">
        <v>1009</v>
      </c>
      <c r="O193" t="s">
        <v>134</v>
      </c>
      <c r="P193" t="s">
        <v>134</v>
      </c>
      <c r="Q193">
        <v>1000</v>
      </c>
      <c r="X193">
        <v>5.0000000000000001E-4</v>
      </c>
      <c r="Y193">
        <v>4845.71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5.0000000000000001E-4</v>
      </c>
      <c r="AH193">
        <v>2</v>
      </c>
      <c r="AI193">
        <v>30033815</v>
      </c>
      <c r="AJ193">
        <v>191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ROW(Source!A60)</f>
        <v>60</v>
      </c>
      <c r="B194">
        <v>30033816</v>
      </c>
      <c r="C194">
        <v>30033810</v>
      </c>
      <c r="D194">
        <v>22168779</v>
      </c>
      <c r="E194">
        <v>1</v>
      </c>
      <c r="F194">
        <v>1</v>
      </c>
      <c r="G194">
        <v>1</v>
      </c>
      <c r="H194">
        <v>3</v>
      </c>
      <c r="I194" t="s">
        <v>660</v>
      </c>
      <c r="J194" t="s">
        <v>661</v>
      </c>
      <c r="K194" t="s">
        <v>662</v>
      </c>
      <c r="L194">
        <v>1301</v>
      </c>
      <c r="N194">
        <v>1003</v>
      </c>
      <c r="O194" t="s">
        <v>663</v>
      </c>
      <c r="P194" t="s">
        <v>663</v>
      </c>
      <c r="Q194">
        <v>1</v>
      </c>
      <c r="X194">
        <v>114.5</v>
      </c>
      <c r="Y194">
        <v>59.81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114.5</v>
      </c>
      <c r="AH194">
        <v>2</v>
      </c>
      <c r="AI194">
        <v>30033816</v>
      </c>
      <c r="AJ194">
        <v>192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ROW(Source!A61)</f>
        <v>61</v>
      </c>
      <c r="B195">
        <v>30033817</v>
      </c>
      <c r="C195">
        <v>30033811</v>
      </c>
      <c r="D195">
        <v>10214603</v>
      </c>
      <c r="E195">
        <v>1</v>
      </c>
      <c r="F195">
        <v>1</v>
      </c>
      <c r="G195">
        <v>1</v>
      </c>
      <c r="H195">
        <v>1</v>
      </c>
      <c r="I195" t="s">
        <v>433</v>
      </c>
      <c r="J195" t="s">
        <v>3</v>
      </c>
      <c r="K195" t="s">
        <v>434</v>
      </c>
      <c r="L195">
        <v>1369</v>
      </c>
      <c r="N195">
        <v>1013</v>
      </c>
      <c r="O195" t="s">
        <v>420</v>
      </c>
      <c r="P195" t="s">
        <v>420</v>
      </c>
      <c r="Q195">
        <v>1</v>
      </c>
      <c r="X195">
        <v>53.1</v>
      </c>
      <c r="Y195">
        <v>0</v>
      </c>
      <c r="Z195">
        <v>0</v>
      </c>
      <c r="AA195">
        <v>0</v>
      </c>
      <c r="AB195">
        <v>8.23</v>
      </c>
      <c r="AC195">
        <v>0</v>
      </c>
      <c r="AD195">
        <v>1</v>
      </c>
      <c r="AE195">
        <v>1</v>
      </c>
      <c r="AF195" t="s">
        <v>3</v>
      </c>
      <c r="AG195">
        <v>53.1</v>
      </c>
      <c r="AH195">
        <v>2</v>
      </c>
      <c r="AI195">
        <v>30033817</v>
      </c>
      <c r="AJ195">
        <v>193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ROW(Source!A61)</f>
        <v>61</v>
      </c>
      <c r="B196">
        <v>30033818</v>
      </c>
      <c r="C196">
        <v>30033811</v>
      </c>
      <c r="D196">
        <v>22148179</v>
      </c>
      <c r="E196">
        <v>1</v>
      </c>
      <c r="F196">
        <v>1</v>
      </c>
      <c r="G196">
        <v>1</v>
      </c>
      <c r="H196">
        <v>2</v>
      </c>
      <c r="I196" t="s">
        <v>444</v>
      </c>
      <c r="J196" t="s">
        <v>445</v>
      </c>
      <c r="K196" t="s">
        <v>446</v>
      </c>
      <c r="L196">
        <v>1368</v>
      </c>
      <c r="N196">
        <v>1011</v>
      </c>
      <c r="O196" t="s">
        <v>424</v>
      </c>
      <c r="P196" t="s">
        <v>424</v>
      </c>
      <c r="Q196">
        <v>1</v>
      </c>
      <c r="X196">
        <v>0.08</v>
      </c>
      <c r="Y196">
        <v>0</v>
      </c>
      <c r="Z196">
        <v>91.62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0.08</v>
      </c>
      <c r="AH196">
        <v>2</v>
      </c>
      <c r="AI196">
        <v>30033818</v>
      </c>
      <c r="AJ196">
        <v>194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ROW(Source!A61)</f>
        <v>61</v>
      </c>
      <c r="B197">
        <v>30033819</v>
      </c>
      <c r="C197">
        <v>30033811</v>
      </c>
      <c r="D197">
        <v>22149790</v>
      </c>
      <c r="E197">
        <v>1</v>
      </c>
      <c r="F197">
        <v>1</v>
      </c>
      <c r="G197">
        <v>1</v>
      </c>
      <c r="H197">
        <v>3</v>
      </c>
      <c r="I197" t="s">
        <v>504</v>
      </c>
      <c r="J197" t="s">
        <v>505</v>
      </c>
      <c r="K197" t="s">
        <v>506</v>
      </c>
      <c r="L197">
        <v>1348</v>
      </c>
      <c r="N197">
        <v>1009</v>
      </c>
      <c r="O197" t="s">
        <v>134</v>
      </c>
      <c r="P197" t="s">
        <v>134</v>
      </c>
      <c r="Q197">
        <v>1000</v>
      </c>
      <c r="X197">
        <v>4.0000000000000002E-4</v>
      </c>
      <c r="Y197">
        <v>4845.71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4.0000000000000002E-4</v>
      </c>
      <c r="AH197">
        <v>2</v>
      </c>
      <c r="AI197">
        <v>30033819</v>
      </c>
      <c r="AJ197">
        <v>195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ROW(Source!A61)</f>
        <v>61</v>
      </c>
      <c r="B198">
        <v>30033820</v>
      </c>
      <c r="C198">
        <v>30033811</v>
      </c>
      <c r="D198">
        <v>22173965</v>
      </c>
      <c r="E198">
        <v>1</v>
      </c>
      <c r="F198">
        <v>1</v>
      </c>
      <c r="G198">
        <v>1</v>
      </c>
      <c r="H198">
        <v>3</v>
      </c>
      <c r="I198" t="s">
        <v>664</v>
      </c>
      <c r="J198" t="s">
        <v>665</v>
      </c>
      <c r="K198" t="s">
        <v>666</v>
      </c>
      <c r="L198">
        <v>1354</v>
      </c>
      <c r="N198">
        <v>1010</v>
      </c>
      <c r="O198" t="s">
        <v>251</v>
      </c>
      <c r="P198" t="s">
        <v>251</v>
      </c>
      <c r="Q198">
        <v>1</v>
      </c>
      <c r="X198">
        <v>100</v>
      </c>
      <c r="Y198">
        <v>73.72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100</v>
      </c>
      <c r="AH198">
        <v>2</v>
      </c>
      <c r="AI198">
        <v>30033820</v>
      </c>
      <c r="AJ198">
        <v>196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ROW(Source!A62)</f>
        <v>62</v>
      </c>
      <c r="B199">
        <v>30033826</v>
      </c>
      <c r="C199">
        <v>30033825</v>
      </c>
      <c r="D199">
        <v>10214603</v>
      </c>
      <c r="E199">
        <v>1</v>
      </c>
      <c r="F199">
        <v>1</v>
      </c>
      <c r="G199">
        <v>1</v>
      </c>
      <c r="H199">
        <v>1</v>
      </c>
      <c r="I199" t="s">
        <v>433</v>
      </c>
      <c r="J199" t="s">
        <v>3</v>
      </c>
      <c r="K199" t="s">
        <v>434</v>
      </c>
      <c r="L199">
        <v>1369</v>
      </c>
      <c r="N199">
        <v>1013</v>
      </c>
      <c r="O199" t="s">
        <v>420</v>
      </c>
      <c r="P199" t="s">
        <v>420</v>
      </c>
      <c r="Q199">
        <v>1</v>
      </c>
      <c r="X199">
        <v>63.9</v>
      </c>
      <c r="Y199">
        <v>0</v>
      </c>
      <c r="Z199">
        <v>0</v>
      </c>
      <c r="AA199">
        <v>0</v>
      </c>
      <c r="AB199">
        <v>8.23</v>
      </c>
      <c r="AC199">
        <v>0</v>
      </c>
      <c r="AD199">
        <v>1</v>
      </c>
      <c r="AE199">
        <v>1</v>
      </c>
      <c r="AF199" t="s">
        <v>3</v>
      </c>
      <c r="AG199">
        <v>63.9</v>
      </c>
      <c r="AH199">
        <v>2</v>
      </c>
      <c r="AI199">
        <v>30033826</v>
      </c>
      <c r="AJ199">
        <v>197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ROW(Source!A62)</f>
        <v>62</v>
      </c>
      <c r="B200">
        <v>30033827</v>
      </c>
      <c r="C200">
        <v>30033825</v>
      </c>
      <c r="D200">
        <v>22148179</v>
      </c>
      <c r="E200">
        <v>1</v>
      </c>
      <c r="F200">
        <v>1</v>
      </c>
      <c r="G200">
        <v>1</v>
      </c>
      <c r="H200">
        <v>2</v>
      </c>
      <c r="I200" t="s">
        <v>444</v>
      </c>
      <c r="J200" t="s">
        <v>445</v>
      </c>
      <c r="K200" t="s">
        <v>446</v>
      </c>
      <c r="L200">
        <v>1368</v>
      </c>
      <c r="N200">
        <v>1011</v>
      </c>
      <c r="O200" t="s">
        <v>424</v>
      </c>
      <c r="P200" t="s">
        <v>424</v>
      </c>
      <c r="Q200">
        <v>1</v>
      </c>
      <c r="X200">
        <v>0.08</v>
      </c>
      <c r="Y200">
        <v>0</v>
      </c>
      <c r="Z200">
        <v>91.62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0.08</v>
      </c>
      <c r="AH200">
        <v>2</v>
      </c>
      <c r="AI200">
        <v>30033827</v>
      </c>
      <c r="AJ200">
        <v>198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ROW(Source!A62)</f>
        <v>62</v>
      </c>
      <c r="B201">
        <v>30033828</v>
      </c>
      <c r="C201">
        <v>30033825</v>
      </c>
      <c r="D201">
        <v>22149790</v>
      </c>
      <c r="E201">
        <v>1</v>
      </c>
      <c r="F201">
        <v>1</v>
      </c>
      <c r="G201">
        <v>1</v>
      </c>
      <c r="H201">
        <v>3</v>
      </c>
      <c r="I201" t="s">
        <v>504</v>
      </c>
      <c r="J201" t="s">
        <v>505</v>
      </c>
      <c r="K201" t="s">
        <v>506</v>
      </c>
      <c r="L201">
        <v>1348</v>
      </c>
      <c r="N201">
        <v>1009</v>
      </c>
      <c r="O201" t="s">
        <v>134</v>
      </c>
      <c r="P201" t="s">
        <v>134</v>
      </c>
      <c r="Q201">
        <v>1000</v>
      </c>
      <c r="X201">
        <v>4.0000000000000002E-4</v>
      </c>
      <c r="Y201">
        <v>4845.71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4.0000000000000002E-4</v>
      </c>
      <c r="AH201">
        <v>2</v>
      </c>
      <c r="AI201">
        <v>30033828</v>
      </c>
      <c r="AJ201">
        <v>199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ROW(Source!A62)</f>
        <v>62</v>
      </c>
      <c r="B202">
        <v>30033829</v>
      </c>
      <c r="C202">
        <v>30033825</v>
      </c>
      <c r="D202">
        <v>22168780</v>
      </c>
      <c r="E202">
        <v>1</v>
      </c>
      <c r="F202">
        <v>1</v>
      </c>
      <c r="G202">
        <v>1</v>
      </c>
      <c r="H202">
        <v>3</v>
      </c>
      <c r="I202" t="s">
        <v>667</v>
      </c>
      <c r="J202" t="s">
        <v>668</v>
      </c>
      <c r="K202" t="s">
        <v>669</v>
      </c>
      <c r="L202">
        <v>1354</v>
      </c>
      <c r="N202">
        <v>1010</v>
      </c>
      <c r="O202" t="s">
        <v>251</v>
      </c>
      <c r="P202" t="s">
        <v>251</v>
      </c>
      <c r="Q202">
        <v>1</v>
      </c>
      <c r="X202">
        <v>100</v>
      </c>
      <c r="Y202">
        <v>38.29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100</v>
      </c>
      <c r="AH202">
        <v>2</v>
      </c>
      <c r="AI202">
        <v>30033829</v>
      </c>
      <c r="AJ202">
        <v>200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ROW(Source!A63)</f>
        <v>63</v>
      </c>
      <c r="B203">
        <v>30033821</v>
      </c>
      <c r="C203">
        <v>30033812</v>
      </c>
      <c r="D203">
        <v>10214603</v>
      </c>
      <c r="E203">
        <v>1</v>
      </c>
      <c r="F203">
        <v>1</v>
      </c>
      <c r="G203">
        <v>1</v>
      </c>
      <c r="H203">
        <v>1</v>
      </c>
      <c r="I203" t="s">
        <v>433</v>
      </c>
      <c r="J203" t="s">
        <v>3</v>
      </c>
      <c r="K203" t="s">
        <v>434</v>
      </c>
      <c r="L203">
        <v>1369</v>
      </c>
      <c r="N203">
        <v>1013</v>
      </c>
      <c r="O203" t="s">
        <v>420</v>
      </c>
      <c r="P203" t="s">
        <v>420</v>
      </c>
      <c r="Q203">
        <v>1</v>
      </c>
      <c r="X203">
        <v>53.1</v>
      </c>
      <c r="Y203">
        <v>0</v>
      </c>
      <c r="Z203">
        <v>0</v>
      </c>
      <c r="AA203">
        <v>0</v>
      </c>
      <c r="AB203">
        <v>8.23</v>
      </c>
      <c r="AC203">
        <v>0</v>
      </c>
      <c r="AD203">
        <v>1</v>
      </c>
      <c r="AE203">
        <v>1</v>
      </c>
      <c r="AF203" t="s">
        <v>3</v>
      </c>
      <c r="AG203">
        <v>53.1</v>
      </c>
      <c r="AH203">
        <v>2</v>
      </c>
      <c r="AI203">
        <v>30033821</v>
      </c>
      <c r="AJ203">
        <v>201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ROW(Source!A63)</f>
        <v>63</v>
      </c>
      <c r="B204">
        <v>30033822</v>
      </c>
      <c r="C204">
        <v>30033812</v>
      </c>
      <c r="D204">
        <v>22148179</v>
      </c>
      <c r="E204">
        <v>1</v>
      </c>
      <c r="F204">
        <v>1</v>
      </c>
      <c r="G204">
        <v>1</v>
      </c>
      <c r="H204">
        <v>2</v>
      </c>
      <c r="I204" t="s">
        <v>444</v>
      </c>
      <c r="J204" t="s">
        <v>445</v>
      </c>
      <c r="K204" t="s">
        <v>446</v>
      </c>
      <c r="L204">
        <v>1368</v>
      </c>
      <c r="N204">
        <v>1011</v>
      </c>
      <c r="O204" t="s">
        <v>424</v>
      </c>
      <c r="P204" t="s">
        <v>424</v>
      </c>
      <c r="Q204">
        <v>1</v>
      </c>
      <c r="X204">
        <v>0.08</v>
      </c>
      <c r="Y204">
        <v>0</v>
      </c>
      <c r="Z204">
        <v>91.62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0.08</v>
      </c>
      <c r="AH204">
        <v>2</v>
      </c>
      <c r="AI204">
        <v>30033822</v>
      </c>
      <c r="AJ204">
        <v>202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ROW(Source!A63)</f>
        <v>63</v>
      </c>
      <c r="B205">
        <v>30033823</v>
      </c>
      <c r="C205">
        <v>30033812</v>
      </c>
      <c r="D205">
        <v>22149790</v>
      </c>
      <c r="E205">
        <v>1</v>
      </c>
      <c r="F205">
        <v>1</v>
      </c>
      <c r="G205">
        <v>1</v>
      </c>
      <c r="H205">
        <v>3</v>
      </c>
      <c r="I205" t="s">
        <v>504</v>
      </c>
      <c r="J205" t="s">
        <v>505</v>
      </c>
      <c r="K205" t="s">
        <v>506</v>
      </c>
      <c r="L205">
        <v>1348</v>
      </c>
      <c r="N205">
        <v>1009</v>
      </c>
      <c r="O205" t="s">
        <v>134</v>
      </c>
      <c r="P205" t="s">
        <v>134</v>
      </c>
      <c r="Q205">
        <v>1000</v>
      </c>
      <c r="X205">
        <v>4.0000000000000002E-4</v>
      </c>
      <c r="Y205">
        <v>4845.71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4.0000000000000002E-4</v>
      </c>
      <c r="AH205">
        <v>2</v>
      </c>
      <c r="AI205">
        <v>30033823</v>
      </c>
      <c r="AJ205">
        <v>203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ROW(Source!A63)</f>
        <v>63</v>
      </c>
      <c r="B206">
        <v>30033824</v>
      </c>
      <c r="C206">
        <v>30033812</v>
      </c>
      <c r="D206">
        <v>22168781</v>
      </c>
      <c r="E206">
        <v>1</v>
      </c>
      <c r="F206">
        <v>1</v>
      </c>
      <c r="G206">
        <v>1</v>
      </c>
      <c r="H206">
        <v>3</v>
      </c>
      <c r="I206" t="s">
        <v>670</v>
      </c>
      <c r="J206" t="s">
        <v>671</v>
      </c>
      <c r="K206" t="s">
        <v>672</v>
      </c>
      <c r="L206">
        <v>1354</v>
      </c>
      <c r="N206">
        <v>1010</v>
      </c>
      <c r="O206" t="s">
        <v>251</v>
      </c>
      <c r="P206" t="s">
        <v>251</v>
      </c>
      <c r="Q206">
        <v>1</v>
      </c>
      <c r="X206">
        <v>100</v>
      </c>
      <c r="Y206">
        <v>35.9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100</v>
      </c>
      <c r="AH206">
        <v>2</v>
      </c>
      <c r="AI206">
        <v>30033824</v>
      </c>
      <c r="AJ206">
        <v>204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ROW(Source!A64)</f>
        <v>64</v>
      </c>
      <c r="B207">
        <v>30033831</v>
      </c>
      <c r="C207">
        <v>30033830</v>
      </c>
      <c r="D207">
        <v>10214655</v>
      </c>
      <c r="E207">
        <v>1</v>
      </c>
      <c r="F207">
        <v>1</v>
      </c>
      <c r="G207">
        <v>1</v>
      </c>
      <c r="H207">
        <v>1</v>
      </c>
      <c r="I207" t="s">
        <v>673</v>
      </c>
      <c r="J207" t="s">
        <v>3</v>
      </c>
      <c r="K207" t="s">
        <v>674</v>
      </c>
      <c r="L207">
        <v>1369</v>
      </c>
      <c r="N207">
        <v>1013</v>
      </c>
      <c r="O207" t="s">
        <v>420</v>
      </c>
      <c r="P207" t="s">
        <v>420</v>
      </c>
      <c r="Q207">
        <v>1</v>
      </c>
      <c r="X207">
        <v>61.6</v>
      </c>
      <c r="Y207">
        <v>0</v>
      </c>
      <c r="Z207">
        <v>0</v>
      </c>
      <c r="AA207">
        <v>0</v>
      </c>
      <c r="AB207">
        <v>9.57</v>
      </c>
      <c r="AC207">
        <v>0</v>
      </c>
      <c r="AD207">
        <v>1</v>
      </c>
      <c r="AE207">
        <v>1</v>
      </c>
      <c r="AF207" t="s">
        <v>44</v>
      </c>
      <c r="AG207">
        <v>70.839999999999989</v>
      </c>
      <c r="AH207">
        <v>2</v>
      </c>
      <c r="AI207">
        <v>30033831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ROW(Source!A64)</f>
        <v>64</v>
      </c>
      <c r="B208">
        <v>30033832</v>
      </c>
      <c r="C208">
        <v>30033830</v>
      </c>
      <c r="D208">
        <v>22083330</v>
      </c>
      <c r="E208">
        <v>1</v>
      </c>
      <c r="F208">
        <v>1</v>
      </c>
      <c r="G208">
        <v>1</v>
      </c>
      <c r="H208">
        <v>1</v>
      </c>
      <c r="I208" t="s">
        <v>435</v>
      </c>
      <c r="J208" t="s">
        <v>3</v>
      </c>
      <c r="K208" t="s">
        <v>436</v>
      </c>
      <c r="L208">
        <v>608254</v>
      </c>
      <c r="N208">
        <v>1013</v>
      </c>
      <c r="O208" t="s">
        <v>437</v>
      </c>
      <c r="P208" t="s">
        <v>437</v>
      </c>
      <c r="Q208">
        <v>1</v>
      </c>
      <c r="X208">
        <v>0.05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43</v>
      </c>
      <c r="AG208">
        <v>6.25E-2</v>
      </c>
      <c r="AH208">
        <v>2</v>
      </c>
      <c r="AI208">
        <v>30033832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ROW(Source!A64)</f>
        <v>64</v>
      </c>
      <c r="B209">
        <v>30033833</v>
      </c>
      <c r="C209">
        <v>30033830</v>
      </c>
      <c r="D209">
        <v>22146252</v>
      </c>
      <c r="E209">
        <v>1</v>
      </c>
      <c r="F209">
        <v>1</v>
      </c>
      <c r="G209">
        <v>1</v>
      </c>
      <c r="H209">
        <v>2</v>
      </c>
      <c r="I209" t="s">
        <v>466</v>
      </c>
      <c r="J209" t="s">
        <v>467</v>
      </c>
      <c r="K209" t="s">
        <v>468</v>
      </c>
      <c r="L209">
        <v>1368</v>
      </c>
      <c r="N209">
        <v>1011</v>
      </c>
      <c r="O209" t="s">
        <v>424</v>
      </c>
      <c r="P209" t="s">
        <v>424</v>
      </c>
      <c r="Q209">
        <v>1</v>
      </c>
      <c r="X209">
        <v>0.03</v>
      </c>
      <c r="Y209">
        <v>0</v>
      </c>
      <c r="Z209">
        <v>85.93</v>
      </c>
      <c r="AA209">
        <v>13.03</v>
      </c>
      <c r="AB209">
        <v>0</v>
      </c>
      <c r="AC209">
        <v>0</v>
      </c>
      <c r="AD209">
        <v>1</v>
      </c>
      <c r="AE209">
        <v>0</v>
      </c>
      <c r="AF209" t="s">
        <v>43</v>
      </c>
      <c r="AG209">
        <v>3.7499999999999999E-2</v>
      </c>
      <c r="AH209">
        <v>2</v>
      </c>
      <c r="AI209">
        <v>30033833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ROW(Source!A64)</f>
        <v>64</v>
      </c>
      <c r="B210">
        <v>30033834</v>
      </c>
      <c r="C210">
        <v>30033830</v>
      </c>
      <c r="D210">
        <v>22146333</v>
      </c>
      <c r="E210">
        <v>1</v>
      </c>
      <c r="F210">
        <v>1</v>
      </c>
      <c r="G210">
        <v>1</v>
      </c>
      <c r="H210">
        <v>2</v>
      </c>
      <c r="I210" t="s">
        <v>438</v>
      </c>
      <c r="J210" t="s">
        <v>439</v>
      </c>
      <c r="K210" t="s">
        <v>440</v>
      </c>
      <c r="L210">
        <v>1368</v>
      </c>
      <c r="N210">
        <v>1011</v>
      </c>
      <c r="O210" t="s">
        <v>424</v>
      </c>
      <c r="P210" t="s">
        <v>424</v>
      </c>
      <c r="Q210">
        <v>1</v>
      </c>
      <c r="X210">
        <v>0.02</v>
      </c>
      <c r="Y210">
        <v>0</v>
      </c>
      <c r="Z210">
        <v>108.45</v>
      </c>
      <c r="AA210">
        <v>13.03</v>
      </c>
      <c r="AB210">
        <v>0</v>
      </c>
      <c r="AC210">
        <v>0</v>
      </c>
      <c r="AD210">
        <v>1</v>
      </c>
      <c r="AE210">
        <v>0</v>
      </c>
      <c r="AF210" t="s">
        <v>43</v>
      </c>
      <c r="AG210">
        <v>2.5000000000000001E-2</v>
      </c>
      <c r="AH210">
        <v>2</v>
      </c>
      <c r="AI210">
        <v>30033834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ROW(Source!A64)</f>
        <v>64</v>
      </c>
      <c r="B211">
        <v>30033835</v>
      </c>
      <c r="C211">
        <v>30033830</v>
      </c>
      <c r="D211">
        <v>22148179</v>
      </c>
      <c r="E211">
        <v>1</v>
      </c>
      <c r="F211">
        <v>1</v>
      </c>
      <c r="G211">
        <v>1</v>
      </c>
      <c r="H211">
        <v>2</v>
      </c>
      <c r="I211" t="s">
        <v>444</v>
      </c>
      <c r="J211" t="s">
        <v>445</v>
      </c>
      <c r="K211" t="s">
        <v>446</v>
      </c>
      <c r="L211">
        <v>1368</v>
      </c>
      <c r="N211">
        <v>1011</v>
      </c>
      <c r="O211" t="s">
        <v>424</v>
      </c>
      <c r="P211" t="s">
        <v>424</v>
      </c>
      <c r="Q211">
        <v>1</v>
      </c>
      <c r="X211">
        <v>0.02</v>
      </c>
      <c r="Y211">
        <v>0</v>
      </c>
      <c r="Z211">
        <v>91.62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43</v>
      </c>
      <c r="AG211">
        <v>2.5000000000000001E-2</v>
      </c>
      <c r="AH211">
        <v>2</v>
      </c>
      <c r="AI211">
        <v>30033835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ROW(Source!A64)</f>
        <v>64</v>
      </c>
      <c r="B212">
        <v>30033836</v>
      </c>
      <c r="C212">
        <v>30033830</v>
      </c>
      <c r="D212">
        <v>22151233</v>
      </c>
      <c r="E212">
        <v>1</v>
      </c>
      <c r="F212">
        <v>1</v>
      </c>
      <c r="G212">
        <v>1</v>
      </c>
      <c r="H212">
        <v>3</v>
      </c>
      <c r="I212" t="s">
        <v>675</v>
      </c>
      <c r="J212" t="s">
        <v>676</v>
      </c>
      <c r="K212" t="s">
        <v>677</v>
      </c>
      <c r="L212">
        <v>1346</v>
      </c>
      <c r="N212">
        <v>1009</v>
      </c>
      <c r="O212" t="s">
        <v>117</v>
      </c>
      <c r="P212" t="s">
        <v>117</v>
      </c>
      <c r="Q212">
        <v>1</v>
      </c>
      <c r="X212">
        <v>4</v>
      </c>
      <c r="Y212">
        <v>18.39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</v>
      </c>
      <c r="AH212">
        <v>2</v>
      </c>
      <c r="AI212">
        <v>30033836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ROW(Source!A64)</f>
        <v>64</v>
      </c>
      <c r="B213">
        <v>30033837</v>
      </c>
      <c r="C213">
        <v>30033830</v>
      </c>
      <c r="D213">
        <v>22151360</v>
      </c>
      <c r="E213">
        <v>1</v>
      </c>
      <c r="F213">
        <v>1</v>
      </c>
      <c r="G213">
        <v>1</v>
      </c>
      <c r="H213">
        <v>3</v>
      </c>
      <c r="I213" t="s">
        <v>678</v>
      </c>
      <c r="J213" t="s">
        <v>679</v>
      </c>
      <c r="K213" t="s">
        <v>680</v>
      </c>
      <c r="L213">
        <v>1348</v>
      </c>
      <c r="N213">
        <v>1009</v>
      </c>
      <c r="O213" t="s">
        <v>134</v>
      </c>
      <c r="P213" t="s">
        <v>134</v>
      </c>
      <c r="Q213">
        <v>1000</v>
      </c>
      <c r="X213">
        <v>2.66E-3</v>
      </c>
      <c r="Y213">
        <v>16117.3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2.66E-3</v>
      </c>
      <c r="AH213">
        <v>2</v>
      </c>
      <c r="AI213">
        <v>30033837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ROW(Source!A64)</f>
        <v>64</v>
      </c>
      <c r="B214">
        <v>30033838</v>
      </c>
      <c r="C214">
        <v>30033830</v>
      </c>
      <c r="D214">
        <v>22181437</v>
      </c>
      <c r="E214">
        <v>1</v>
      </c>
      <c r="F214">
        <v>1</v>
      </c>
      <c r="G214">
        <v>1</v>
      </c>
      <c r="H214">
        <v>3</v>
      </c>
      <c r="I214" t="s">
        <v>681</v>
      </c>
      <c r="J214" t="s">
        <v>682</v>
      </c>
      <c r="K214" t="s">
        <v>683</v>
      </c>
      <c r="L214">
        <v>1346</v>
      </c>
      <c r="N214">
        <v>1009</v>
      </c>
      <c r="O214" t="s">
        <v>117</v>
      </c>
      <c r="P214" t="s">
        <v>117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2</v>
      </c>
      <c r="AI214">
        <v>30033838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ROW(Source!A64)</f>
        <v>64</v>
      </c>
      <c r="B215">
        <v>30033839</v>
      </c>
      <c r="C215">
        <v>30033830</v>
      </c>
      <c r="D215">
        <v>22183233</v>
      </c>
      <c r="E215">
        <v>1</v>
      </c>
      <c r="F215">
        <v>1</v>
      </c>
      <c r="G215">
        <v>1</v>
      </c>
      <c r="H215">
        <v>3</v>
      </c>
      <c r="I215" t="s">
        <v>684</v>
      </c>
      <c r="J215" t="s">
        <v>685</v>
      </c>
      <c r="K215" t="s">
        <v>686</v>
      </c>
      <c r="L215">
        <v>1301</v>
      </c>
      <c r="N215">
        <v>1003</v>
      </c>
      <c r="O215" t="s">
        <v>663</v>
      </c>
      <c r="P215" t="s">
        <v>663</v>
      </c>
      <c r="Q215">
        <v>1</v>
      </c>
      <c r="X215">
        <v>99.8</v>
      </c>
      <c r="Y215">
        <v>64.53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99.8</v>
      </c>
      <c r="AH215">
        <v>2</v>
      </c>
      <c r="AI215">
        <v>30033839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ROW(Source!A64)</f>
        <v>64</v>
      </c>
      <c r="B216">
        <v>30033840</v>
      </c>
      <c r="C216">
        <v>30033830</v>
      </c>
      <c r="D216">
        <v>22183264</v>
      </c>
      <c r="E216">
        <v>1</v>
      </c>
      <c r="F216">
        <v>1</v>
      </c>
      <c r="G216">
        <v>1</v>
      </c>
      <c r="H216">
        <v>3</v>
      </c>
      <c r="I216" t="s">
        <v>687</v>
      </c>
      <c r="J216" t="s">
        <v>688</v>
      </c>
      <c r="K216" t="s">
        <v>689</v>
      </c>
      <c r="L216">
        <v>1354</v>
      </c>
      <c r="N216">
        <v>1010</v>
      </c>
      <c r="O216" t="s">
        <v>251</v>
      </c>
      <c r="P216" t="s">
        <v>251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30033840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ROW(Source!A64)</f>
        <v>64</v>
      </c>
      <c r="B217">
        <v>30033841</v>
      </c>
      <c r="C217">
        <v>30033830</v>
      </c>
      <c r="D217">
        <v>22192634</v>
      </c>
      <c r="E217">
        <v>1</v>
      </c>
      <c r="F217">
        <v>1</v>
      </c>
      <c r="G217">
        <v>1</v>
      </c>
      <c r="H217">
        <v>3</v>
      </c>
      <c r="I217" t="s">
        <v>533</v>
      </c>
      <c r="J217" t="s">
        <v>534</v>
      </c>
      <c r="K217" t="s">
        <v>535</v>
      </c>
      <c r="L217">
        <v>1339</v>
      </c>
      <c r="N217">
        <v>1007</v>
      </c>
      <c r="O217" t="s">
        <v>75</v>
      </c>
      <c r="P217" t="s">
        <v>75</v>
      </c>
      <c r="Q217">
        <v>1</v>
      </c>
      <c r="X217">
        <v>1.57</v>
      </c>
      <c r="Y217">
        <v>2.4500000000000002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1.57</v>
      </c>
      <c r="AH217">
        <v>2</v>
      </c>
      <c r="AI217">
        <v>30033841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ROW(Source!A65)</f>
        <v>65</v>
      </c>
      <c r="B218">
        <v>30033843</v>
      </c>
      <c r="C218">
        <v>30033842</v>
      </c>
      <c r="D218">
        <v>10214587</v>
      </c>
      <c r="E218">
        <v>1</v>
      </c>
      <c r="F218">
        <v>1</v>
      </c>
      <c r="G218">
        <v>1</v>
      </c>
      <c r="H218">
        <v>1</v>
      </c>
      <c r="I218" t="s">
        <v>690</v>
      </c>
      <c r="J218" t="s">
        <v>3</v>
      </c>
      <c r="K218" t="s">
        <v>691</v>
      </c>
      <c r="L218">
        <v>1369</v>
      </c>
      <c r="N218">
        <v>1013</v>
      </c>
      <c r="O218" t="s">
        <v>420</v>
      </c>
      <c r="P218" t="s">
        <v>420</v>
      </c>
      <c r="Q218">
        <v>1</v>
      </c>
      <c r="X218">
        <v>6.67</v>
      </c>
      <c r="Y218">
        <v>0</v>
      </c>
      <c r="Z218">
        <v>0</v>
      </c>
      <c r="AA218">
        <v>0</v>
      </c>
      <c r="AB218">
        <v>8.5500000000000007</v>
      </c>
      <c r="AC218">
        <v>0</v>
      </c>
      <c r="AD218">
        <v>1</v>
      </c>
      <c r="AE218">
        <v>1</v>
      </c>
      <c r="AF218" t="s">
        <v>240</v>
      </c>
      <c r="AG218">
        <v>4.6689999999999996</v>
      </c>
      <c r="AH218">
        <v>2</v>
      </c>
      <c r="AI218">
        <v>30033843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ROW(Source!A65)</f>
        <v>65</v>
      </c>
      <c r="B219">
        <v>30033844</v>
      </c>
      <c r="C219">
        <v>30033842</v>
      </c>
      <c r="D219">
        <v>22083330</v>
      </c>
      <c r="E219">
        <v>1</v>
      </c>
      <c r="F219">
        <v>1</v>
      </c>
      <c r="G219">
        <v>1</v>
      </c>
      <c r="H219">
        <v>1</v>
      </c>
      <c r="I219" t="s">
        <v>435</v>
      </c>
      <c r="J219" t="s">
        <v>3</v>
      </c>
      <c r="K219" t="s">
        <v>436</v>
      </c>
      <c r="L219">
        <v>608254</v>
      </c>
      <c r="N219">
        <v>1013</v>
      </c>
      <c r="O219" t="s">
        <v>437</v>
      </c>
      <c r="P219" t="s">
        <v>437</v>
      </c>
      <c r="Q219">
        <v>1</v>
      </c>
      <c r="X219">
        <v>0.28999999999999998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240</v>
      </c>
      <c r="AG219">
        <v>0.20299999999999999</v>
      </c>
      <c r="AH219">
        <v>2</v>
      </c>
      <c r="AI219">
        <v>30033844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ROW(Source!A65)</f>
        <v>65</v>
      </c>
      <c r="B220">
        <v>30033845</v>
      </c>
      <c r="C220">
        <v>30033842</v>
      </c>
      <c r="D220">
        <v>22146252</v>
      </c>
      <c r="E220">
        <v>1</v>
      </c>
      <c r="F220">
        <v>1</v>
      </c>
      <c r="G220">
        <v>1</v>
      </c>
      <c r="H220">
        <v>2</v>
      </c>
      <c r="I220" t="s">
        <v>466</v>
      </c>
      <c r="J220" t="s">
        <v>467</v>
      </c>
      <c r="K220" t="s">
        <v>468</v>
      </c>
      <c r="L220">
        <v>1368</v>
      </c>
      <c r="N220">
        <v>1011</v>
      </c>
      <c r="O220" t="s">
        <v>424</v>
      </c>
      <c r="P220" t="s">
        <v>424</v>
      </c>
      <c r="Q220">
        <v>1</v>
      </c>
      <c r="X220">
        <v>0.18</v>
      </c>
      <c r="Y220">
        <v>0</v>
      </c>
      <c r="Z220">
        <v>85.93</v>
      </c>
      <c r="AA220">
        <v>13.03</v>
      </c>
      <c r="AB220">
        <v>0</v>
      </c>
      <c r="AC220">
        <v>0</v>
      </c>
      <c r="AD220">
        <v>1</v>
      </c>
      <c r="AE220">
        <v>0</v>
      </c>
      <c r="AF220" t="s">
        <v>240</v>
      </c>
      <c r="AG220">
        <v>0.126</v>
      </c>
      <c r="AH220">
        <v>2</v>
      </c>
      <c r="AI220">
        <v>30033845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ROW(Source!A65)</f>
        <v>65</v>
      </c>
      <c r="B221">
        <v>30033846</v>
      </c>
      <c r="C221">
        <v>30033842</v>
      </c>
      <c r="D221">
        <v>22146333</v>
      </c>
      <c r="E221">
        <v>1</v>
      </c>
      <c r="F221">
        <v>1</v>
      </c>
      <c r="G221">
        <v>1</v>
      </c>
      <c r="H221">
        <v>2</v>
      </c>
      <c r="I221" t="s">
        <v>438</v>
      </c>
      <c r="J221" t="s">
        <v>439</v>
      </c>
      <c r="K221" t="s">
        <v>440</v>
      </c>
      <c r="L221">
        <v>1368</v>
      </c>
      <c r="N221">
        <v>1011</v>
      </c>
      <c r="O221" t="s">
        <v>424</v>
      </c>
      <c r="P221" t="s">
        <v>424</v>
      </c>
      <c r="Q221">
        <v>1</v>
      </c>
      <c r="X221">
        <v>0.11</v>
      </c>
      <c r="Y221">
        <v>0</v>
      </c>
      <c r="Z221">
        <v>108.45</v>
      </c>
      <c r="AA221">
        <v>13.03</v>
      </c>
      <c r="AB221">
        <v>0</v>
      </c>
      <c r="AC221">
        <v>0</v>
      </c>
      <c r="AD221">
        <v>1</v>
      </c>
      <c r="AE221">
        <v>0</v>
      </c>
      <c r="AF221" t="s">
        <v>240</v>
      </c>
      <c r="AG221">
        <v>7.6999999999999999E-2</v>
      </c>
      <c r="AH221">
        <v>2</v>
      </c>
      <c r="AI221">
        <v>30033846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ROW(Source!A65)</f>
        <v>65</v>
      </c>
      <c r="B222">
        <v>30033847</v>
      </c>
      <c r="C222">
        <v>30033842</v>
      </c>
      <c r="D222">
        <v>22146537</v>
      </c>
      <c r="E222">
        <v>1</v>
      </c>
      <c r="F222">
        <v>1</v>
      </c>
      <c r="G222">
        <v>1</v>
      </c>
      <c r="H222">
        <v>2</v>
      </c>
      <c r="I222" t="s">
        <v>692</v>
      </c>
      <c r="J222" t="s">
        <v>693</v>
      </c>
      <c r="K222" t="s">
        <v>694</v>
      </c>
      <c r="L222">
        <v>1368</v>
      </c>
      <c r="N222">
        <v>1011</v>
      </c>
      <c r="O222" t="s">
        <v>424</v>
      </c>
      <c r="P222" t="s">
        <v>424</v>
      </c>
      <c r="Q222">
        <v>1</v>
      </c>
      <c r="X222">
        <v>1.89</v>
      </c>
      <c r="Y222">
        <v>0</v>
      </c>
      <c r="Z222">
        <v>8.1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240</v>
      </c>
      <c r="AG222">
        <v>1.323</v>
      </c>
      <c r="AH222">
        <v>2</v>
      </c>
      <c r="AI222">
        <v>30033847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ROW(Source!A65)</f>
        <v>65</v>
      </c>
      <c r="B223">
        <v>30033848</v>
      </c>
      <c r="C223">
        <v>30033842</v>
      </c>
      <c r="D223">
        <v>22148179</v>
      </c>
      <c r="E223">
        <v>1</v>
      </c>
      <c r="F223">
        <v>1</v>
      </c>
      <c r="G223">
        <v>1</v>
      </c>
      <c r="H223">
        <v>2</v>
      </c>
      <c r="I223" t="s">
        <v>444</v>
      </c>
      <c r="J223" t="s">
        <v>445</v>
      </c>
      <c r="K223" t="s">
        <v>446</v>
      </c>
      <c r="L223">
        <v>1368</v>
      </c>
      <c r="N223">
        <v>1011</v>
      </c>
      <c r="O223" t="s">
        <v>424</v>
      </c>
      <c r="P223" t="s">
        <v>424</v>
      </c>
      <c r="Q223">
        <v>1</v>
      </c>
      <c r="X223">
        <v>0.14000000000000001</v>
      </c>
      <c r="Y223">
        <v>0</v>
      </c>
      <c r="Z223">
        <v>91.62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240</v>
      </c>
      <c r="AG223">
        <v>9.8000000000000004E-2</v>
      </c>
      <c r="AH223">
        <v>2</v>
      </c>
      <c r="AI223">
        <v>30033848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ROW(Source!A65)</f>
        <v>65</v>
      </c>
      <c r="B224">
        <v>30033849</v>
      </c>
      <c r="C224">
        <v>30033842</v>
      </c>
      <c r="D224">
        <v>22150416</v>
      </c>
      <c r="E224">
        <v>1</v>
      </c>
      <c r="F224">
        <v>1</v>
      </c>
      <c r="G224">
        <v>1</v>
      </c>
      <c r="H224">
        <v>3</v>
      </c>
      <c r="I224" t="s">
        <v>695</v>
      </c>
      <c r="J224" t="s">
        <v>696</v>
      </c>
      <c r="K224" t="s">
        <v>697</v>
      </c>
      <c r="L224">
        <v>1348</v>
      </c>
      <c r="N224">
        <v>1009</v>
      </c>
      <c r="O224" t="s">
        <v>134</v>
      </c>
      <c r="P224" t="s">
        <v>134</v>
      </c>
      <c r="Q224">
        <v>1000</v>
      </c>
      <c r="X224">
        <v>5.0000000000000001E-4</v>
      </c>
      <c r="Y224">
        <v>9899.7999999999993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239</v>
      </c>
      <c r="AG224">
        <v>0</v>
      </c>
      <c r="AH224">
        <v>2</v>
      </c>
      <c r="AI224">
        <v>30033849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ROW(Source!A65)</f>
        <v>65</v>
      </c>
      <c r="B225">
        <v>30033850</v>
      </c>
      <c r="C225">
        <v>30033842</v>
      </c>
      <c r="D225">
        <v>22150701</v>
      </c>
      <c r="E225">
        <v>1</v>
      </c>
      <c r="F225">
        <v>1</v>
      </c>
      <c r="G225">
        <v>1</v>
      </c>
      <c r="H225">
        <v>3</v>
      </c>
      <c r="I225" t="s">
        <v>698</v>
      </c>
      <c r="J225" t="s">
        <v>699</v>
      </c>
      <c r="K225" t="s">
        <v>700</v>
      </c>
      <c r="L225">
        <v>1346</v>
      </c>
      <c r="N225">
        <v>1009</v>
      </c>
      <c r="O225" t="s">
        <v>117</v>
      </c>
      <c r="P225" t="s">
        <v>117</v>
      </c>
      <c r="Q225">
        <v>1</v>
      </c>
      <c r="X225">
        <v>0.52</v>
      </c>
      <c r="Y225">
        <v>28.26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239</v>
      </c>
      <c r="AG225">
        <v>0</v>
      </c>
      <c r="AH225">
        <v>2</v>
      </c>
      <c r="AI225">
        <v>30033850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ROW(Source!A65)</f>
        <v>65</v>
      </c>
      <c r="B226">
        <v>30033851</v>
      </c>
      <c r="C226">
        <v>30033842</v>
      </c>
      <c r="D226">
        <v>22168532</v>
      </c>
      <c r="E226">
        <v>1</v>
      </c>
      <c r="F226">
        <v>1</v>
      </c>
      <c r="G226">
        <v>1</v>
      </c>
      <c r="H226">
        <v>3</v>
      </c>
      <c r="I226" t="s">
        <v>245</v>
      </c>
      <c r="J226" t="s">
        <v>247</v>
      </c>
      <c r="K226" t="s">
        <v>246</v>
      </c>
      <c r="L226">
        <v>1348</v>
      </c>
      <c r="N226">
        <v>1009</v>
      </c>
      <c r="O226" t="s">
        <v>134</v>
      </c>
      <c r="P226" t="s">
        <v>134</v>
      </c>
      <c r="Q226">
        <v>1000</v>
      </c>
      <c r="X226">
        <v>0.3</v>
      </c>
      <c r="Y226">
        <v>11034.51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239</v>
      </c>
      <c r="AG226">
        <v>0</v>
      </c>
      <c r="AH226">
        <v>2</v>
      </c>
      <c r="AI226">
        <v>30033851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ROW(Source!A66)</f>
        <v>66</v>
      </c>
      <c r="B227">
        <v>30033854</v>
      </c>
      <c r="C227">
        <v>30033853</v>
      </c>
      <c r="D227">
        <v>10214587</v>
      </c>
      <c r="E227">
        <v>1</v>
      </c>
      <c r="F227">
        <v>1</v>
      </c>
      <c r="G227">
        <v>1</v>
      </c>
      <c r="H227">
        <v>1</v>
      </c>
      <c r="I227" t="s">
        <v>690</v>
      </c>
      <c r="J227" t="s">
        <v>3</v>
      </c>
      <c r="K227" t="s">
        <v>691</v>
      </c>
      <c r="L227">
        <v>1369</v>
      </c>
      <c r="N227">
        <v>1013</v>
      </c>
      <c r="O227" t="s">
        <v>420</v>
      </c>
      <c r="P227" t="s">
        <v>420</v>
      </c>
      <c r="Q227">
        <v>1</v>
      </c>
      <c r="X227">
        <v>6.67</v>
      </c>
      <c r="Y227">
        <v>0</v>
      </c>
      <c r="Z227">
        <v>0</v>
      </c>
      <c r="AA227">
        <v>0</v>
      </c>
      <c r="AB227">
        <v>8.5500000000000007</v>
      </c>
      <c r="AC227">
        <v>0</v>
      </c>
      <c r="AD227">
        <v>1</v>
      </c>
      <c r="AE227">
        <v>1</v>
      </c>
      <c r="AF227" t="s">
        <v>44</v>
      </c>
      <c r="AG227">
        <v>7.6704999999999997</v>
      </c>
      <c r="AH227">
        <v>2</v>
      </c>
      <c r="AI227">
        <v>30033854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ROW(Source!A66)</f>
        <v>66</v>
      </c>
      <c r="B228">
        <v>30033855</v>
      </c>
      <c r="C228">
        <v>30033853</v>
      </c>
      <c r="D228">
        <v>22083330</v>
      </c>
      <c r="E228">
        <v>1</v>
      </c>
      <c r="F228">
        <v>1</v>
      </c>
      <c r="G228">
        <v>1</v>
      </c>
      <c r="H228">
        <v>1</v>
      </c>
      <c r="I228" t="s">
        <v>435</v>
      </c>
      <c r="J228" t="s">
        <v>3</v>
      </c>
      <c r="K228" t="s">
        <v>436</v>
      </c>
      <c r="L228">
        <v>608254</v>
      </c>
      <c r="N228">
        <v>1013</v>
      </c>
      <c r="O228" t="s">
        <v>437</v>
      </c>
      <c r="P228" t="s">
        <v>437</v>
      </c>
      <c r="Q228">
        <v>1</v>
      </c>
      <c r="X228">
        <v>0.28999999999999998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43</v>
      </c>
      <c r="AG228">
        <v>0.36249999999999999</v>
      </c>
      <c r="AH228">
        <v>2</v>
      </c>
      <c r="AI228">
        <v>30033855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ROW(Source!A66)</f>
        <v>66</v>
      </c>
      <c r="B229">
        <v>30033856</v>
      </c>
      <c r="C229">
        <v>30033853</v>
      </c>
      <c r="D229">
        <v>22146252</v>
      </c>
      <c r="E229">
        <v>1</v>
      </c>
      <c r="F229">
        <v>1</v>
      </c>
      <c r="G229">
        <v>1</v>
      </c>
      <c r="H229">
        <v>2</v>
      </c>
      <c r="I229" t="s">
        <v>466</v>
      </c>
      <c r="J229" t="s">
        <v>467</v>
      </c>
      <c r="K229" t="s">
        <v>468</v>
      </c>
      <c r="L229">
        <v>1368</v>
      </c>
      <c r="N229">
        <v>1011</v>
      </c>
      <c r="O229" t="s">
        <v>424</v>
      </c>
      <c r="P229" t="s">
        <v>424</v>
      </c>
      <c r="Q229">
        <v>1</v>
      </c>
      <c r="X229">
        <v>0.18</v>
      </c>
      <c r="Y229">
        <v>0</v>
      </c>
      <c r="Z229">
        <v>85.93</v>
      </c>
      <c r="AA229">
        <v>13.03</v>
      </c>
      <c r="AB229">
        <v>0</v>
      </c>
      <c r="AC229">
        <v>0</v>
      </c>
      <c r="AD229">
        <v>1</v>
      </c>
      <c r="AE229">
        <v>0</v>
      </c>
      <c r="AF229" t="s">
        <v>43</v>
      </c>
      <c r="AG229">
        <v>0.22499999999999998</v>
      </c>
      <c r="AH229">
        <v>2</v>
      </c>
      <c r="AI229">
        <v>30033856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ROW(Source!A66)</f>
        <v>66</v>
      </c>
      <c r="B230">
        <v>30033857</v>
      </c>
      <c r="C230">
        <v>30033853</v>
      </c>
      <c r="D230">
        <v>22146333</v>
      </c>
      <c r="E230">
        <v>1</v>
      </c>
      <c r="F230">
        <v>1</v>
      </c>
      <c r="G230">
        <v>1</v>
      </c>
      <c r="H230">
        <v>2</v>
      </c>
      <c r="I230" t="s">
        <v>438</v>
      </c>
      <c r="J230" t="s">
        <v>439</v>
      </c>
      <c r="K230" t="s">
        <v>440</v>
      </c>
      <c r="L230">
        <v>1368</v>
      </c>
      <c r="N230">
        <v>1011</v>
      </c>
      <c r="O230" t="s">
        <v>424</v>
      </c>
      <c r="P230" t="s">
        <v>424</v>
      </c>
      <c r="Q230">
        <v>1</v>
      </c>
      <c r="X230">
        <v>0.11</v>
      </c>
      <c r="Y230">
        <v>0</v>
      </c>
      <c r="Z230">
        <v>108.45</v>
      </c>
      <c r="AA230">
        <v>13.03</v>
      </c>
      <c r="AB230">
        <v>0</v>
      </c>
      <c r="AC230">
        <v>0</v>
      </c>
      <c r="AD230">
        <v>1</v>
      </c>
      <c r="AE230">
        <v>0</v>
      </c>
      <c r="AF230" t="s">
        <v>43</v>
      </c>
      <c r="AG230">
        <v>0.13750000000000001</v>
      </c>
      <c r="AH230">
        <v>2</v>
      </c>
      <c r="AI230">
        <v>30033857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ROW(Source!A66)</f>
        <v>66</v>
      </c>
      <c r="B231">
        <v>30033858</v>
      </c>
      <c r="C231">
        <v>30033853</v>
      </c>
      <c r="D231">
        <v>22146537</v>
      </c>
      <c r="E231">
        <v>1</v>
      </c>
      <c r="F231">
        <v>1</v>
      </c>
      <c r="G231">
        <v>1</v>
      </c>
      <c r="H231">
        <v>2</v>
      </c>
      <c r="I231" t="s">
        <v>692</v>
      </c>
      <c r="J231" t="s">
        <v>693</v>
      </c>
      <c r="K231" t="s">
        <v>694</v>
      </c>
      <c r="L231">
        <v>1368</v>
      </c>
      <c r="N231">
        <v>1011</v>
      </c>
      <c r="O231" t="s">
        <v>424</v>
      </c>
      <c r="P231" t="s">
        <v>424</v>
      </c>
      <c r="Q231">
        <v>1</v>
      </c>
      <c r="X231">
        <v>1.89</v>
      </c>
      <c r="Y231">
        <v>0</v>
      </c>
      <c r="Z231">
        <v>8.1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43</v>
      </c>
      <c r="AG231">
        <v>2.3624999999999998</v>
      </c>
      <c r="AH231">
        <v>2</v>
      </c>
      <c r="AI231">
        <v>30033858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ROW(Source!A66)</f>
        <v>66</v>
      </c>
      <c r="B232">
        <v>30033859</v>
      </c>
      <c r="C232">
        <v>30033853</v>
      </c>
      <c r="D232">
        <v>22148179</v>
      </c>
      <c r="E232">
        <v>1</v>
      </c>
      <c r="F232">
        <v>1</v>
      </c>
      <c r="G232">
        <v>1</v>
      </c>
      <c r="H232">
        <v>2</v>
      </c>
      <c r="I232" t="s">
        <v>444</v>
      </c>
      <c r="J232" t="s">
        <v>445</v>
      </c>
      <c r="K232" t="s">
        <v>446</v>
      </c>
      <c r="L232">
        <v>1368</v>
      </c>
      <c r="N232">
        <v>1011</v>
      </c>
      <c r="O232" t="s">
        <v>424</v>
      </c>
      <c r="P232" t="s">
        <v>424</v>
      </c>
      <c r="Q232">
        <v>1</v>
      </c>
      <c r="X232">
        <v>0.14000000000000001</v>
      </c>
      <c r="Y232">
        <v>0</v>
      </c>
      <c r="Z232">
        <v>91.62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43</v>
      </c>
      <c r="AG232">
        <v>0.17500000000000002</v>
      </c>
      <c r="AH232">
        <v>2</v>
      </c>
      <c r="AI232">
        <v>30033859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ROW(Source!A66)</f>
        <v>66</v>
      </c>
      <c r="B233">
        <v>30033860</v>
      </c>
      <c r="C233">
        <v>30033853</v>
      </c>
      <c r="D233">
        <v>22150416</v>
      </c>
      <c r="E233">
        <v>1</v>
      </c>
      <c r="F233">
        <v>1</v>
      </c>
      <c r="G233">
        <v>1</v>
      </c>
      <c r="H233">
        <v>3</v>
      </c>
      <c r="I233" t="s">
        <v>695</v>
      </c>
      <c r="J233" t="s">
        <v>696</v>
      </c>
      <c r="K233" t="s">
        <v>697</v>
      </c>
      <c r="L233">
        <v>1348</v>
      </c>
      <c r="N233">
        <v>1009</v>
      </c>
      <c r="O233" t="s">
        <v>134</v>
      </c>
      <c r="P233" t="s">
        <v>134</v>
      </c>
      <c r="Q233">
        <v>1000</v>
      </c>
      <c r="X233">
        <v>5.0000000000000001E-4</v>
      </c>
      <c r="Y233">
        <v>9899.7999999999993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5.0000000000000001E-4</v>
      </c>
      <c r="AH233">
        <v>2</v>
      </c>
      <c r="AI233">
        <v>30033860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ROW(Source!A66)</f>
        <v>66</v>
      </c>
      <c r="B234">
        <v>30033861</v>
      </c>
      <c r="C234">
        <v>30033853</v>
      </c>
      <c r="D234">
        <v>22150701</v>
      </c>
      <c r="E234">
        <v>1</v>
      </c>
      <c r="F234">
        <v>1</v>
      </c>
      <c r="G234">
        <v>1</v>
      </c>
      <c r="H234">
        <v>3</v>
      </c>
      <c r="I234" t="s">
        <v>698</v>
      </c>
      <c r="J234" t="s">
        <v>699</v>
      </c>
      <c r="K234" t="s">
        <v>700</v>
      </c>
      <c r="L234">
        <v>1346</v>
      </c>
      <c r="N234">
        <v>1009</v>
      </c>
      <c r="O234" t="s">
        <v>117</v>
      </c>
      <c r="P234" t="s">
        <v>117</v>
      </c>
      <c r="Q234">
        <v>1</v>
      </c>
      <c r="X234">
        <v>0.52</v>
      </c>
      <c r="Y234">
        <v>28.26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0.52</v>
      </c>
      <c r="AH234">
        <v>2</v>
      </c>
      <c r="AI234">
        <v>30033861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ROW(Source!A66)</f>
        <v>66</v>
      </c>
      <c r="B235">
        <v>30033862</v>
      </c>
      <c r="C235">
        <v>30033853</v>
      </c>
      <c r="D235">
        <v>22168532</v>
      </c>
      <c r="E235">
        <v>1</v>
      </c>
      <c r="F235">
        <v>1</v>
      </c>
      <c r="G235">
        <v>1</v>
      </c>
      <c r="H235">
        <v>3</v>
      </c>
      <c r="I235" t="s">
        <v>245</v>
      </c>
      <c r="J235" t="s">
        <v>247</v>
      </c>
      <c r="K235" t="s">
        <v>246</v>
      </c>
      <c r="L235">
        <v>1348</v>
      </c>
      <c r="N235">
        <v>1009</v>
      </c>
      <c r="O235" t="s">
        <v>134</v>
      </c>
      <c r="P235" t="s">
        <v>134</v>
      </c>
      <c r="Q235">
        <v>1000</v>
      </c>
      <c r="X235">
        <v>0.3</v>
      </c>
      <c r="Y235">
        <v>11034.51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0.3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ROW(Source!A69)</f>
        <v>69</v>
      </c>
      <c r="B236">
        <v>30033866</v>
      </c>
      <c r="C236">
        <v>30033050</v>
      </c>
      <c r="D236">
        <v>10214601</v>
      </c>
      <c r="E236">
        <v>1</v>
      </c>
      <c r="F236">
        <v>1</v>
      </c>
      <c r="G236">
        <v>1</v>
      </c>
      <c r="H236">
        <v>1</v>
      </c>
      <c r="I236" t="s">
        <v>701</v>
      </c>
      <c r="J236" t="s">
        <v>3</v>
      </c>
      <c r="K236" t="s">
        <v>702</v>
      </c>
      <c r="L236">
        <v>1369</v>
      </c>
      <c r="N236">
        <v>1013</v>
      </c>
      <c r="O236" t="s">
        <v>420</v>
      </c>
      <c r="P236" t="s">
        <v>420</v>
      </c>
      <c r="Q236">
        <v>1</v>
      </c>
      <c r="X236">
        <v>142.68</v>
      </c>
      <c r="Y236">
        <v>0</v>
      </c>
      <c r="Z236">
        <v>0</v>
      </c>
      <c r="AA236">
        <v>0</v>
      </c>
      <c r="AB236">
        <v>8.16</v>
      </c>
      <c r="AC236">
        <v>0</v>
      </c>
      <c r="AD236">
        <v>1</v>
      </c>
      <c r="AE236">
        <v>1</v>
      </c>
      <c r="AF236" t="s">
        <v>261</v>
      </c>
      <c r="AG236">
        <v>114.14400000000001</v>
      </c>
      <c r="AH236">
        <v>2</v>
      </c>
      <c r="AI236">
        <v>30033866</v>
      </c>
      <c r="AJ236">
        <v>233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ROW(Source!A69)</f>
        <v>69</v>
      </c>
      <c r="B237">
        <v>30033867</v>
      </c>
      <c r="C237">
        <v>30033050</v>
      </c>
      <c r="D237">
        <v>22083330</v>
      </c>
      <c r="E237">
        <v>1</v>
      </c>
      <c r="F237">
        <v>1</v>
      </c>
      <c r="G237">
        <v>1</v>
      </c>
      <c r="H237">
        <v>1</v>
      </c>
      <c r="I237" t="s">
        <v>435</v>
      </c>
      <c r="J237" t="s">
        <v>3</v>
      </c>
      <c r="K237" t="s">
        <v>436</v>
      </c>
      <c r="L237">
        <v>608254</v>
      </c>
      <c r="N237">
        <v>1013</v>
      </c>
      <c r="O237" t="s">
        <v>437</v>
      </c>
      <c r="P237" t="s">
        <v>437</v>
      </c>
      <c r="Q237">
        <v>1</v>
      </c>
      <c r="X237">
        <v>10.92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261</v>
      </c>
      <c r="AG237">
        <v>8.7360000000000007</v>
      </c>
      <c r="AH237">
        <v>2</v>
      </c>
      <c r="AI237">
        <v>30033867</v>
      </c>
      <c r="AJ237">
        <v>234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ROW(Source!A69)</f>
        <v>69</v>
      </c>
      <c r="B238">
        <v>30033868</v>
      </c>
      <c r="C238">
        <v>30033050</v>
      </c>
      <c r="D238">
        <v>22146252</v>
      </c>
      <c r="E238">
        <v>1</v>
      </c>
      <c r="F238">
        <v>1</v>
      </c>
      <c r="G238">
        <v>1</v>
      </c>
      <c r="H238">
        <v>2</v>
      </c>
      <c r="I238" t="s">
        <v>466</v>
      </c>
      <c r="J238" t="s">
        <v>467</v>
      </c>
      <c r="K238" t="s">
        <v>468</v>
      </c>
      <c r="L238">
        <v>1368</v>
      </c>
      <c r="N238">
        <v>1011</v>
      </c>
      <c r="O238" t="s">
        <v>424</v>
      </c>
      <c r="P238" t="s">
        <v>424</v>
      </c>
      <c r="Q238">
        <v>1</v>
      </c>
      <c r="X238">
        <v>9.69</v>
      </c>
      <c r="Y238">
        <v>0</v>
      </c>
      <c r="Z238">
        <v>85.93</v>
      </c>
      <c r="AA238">
        <v>13.03</v>
      </c>
      <c r="AB238">
        <v>0</v>
      </c>
      <c r="AC238">
        <v>0</v>
      </c>
      <c r="AD238">
        <v>1</v>
      </c>
      <c r="AE238">
        <v>0</v>
      </c>
      <c r="AF238" t="s">
        <v>261</v>
      </c>
      <c r="AG238">
        <v>7.7519999999999998</v>
      </c>
      <c r="AH238">
        <v>2</v>
      </c>
      <c r="AI238">
        <v>30033868</v>
      </c>
      <c r="AJ238">
        <v>235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ROW(Source!A69)</f>
        <v>69</v>
      </c>
      <c r="B239">
        <v>30033869</v>
      </c>
      <c r="C239">
        <v>30033050</v>
      </c>
      <c r="D239">
        <v>22146333</v>
      </c>
      <c r="E239">
        <v>1</v>
      </c>
      <c r="F239">
        <v>1</v>
      </c>
      <c r="G239">
        <v>1</v>
      </c>
      <c r="H239">
        <v>2</v>
      </c>
      <c r="I239" t="s">
        <v>438</v>
      </c>
      <c r="J239" t="s">
        <v>439</v>
      </c>
      <c r="K239" t="s">
        <v>440</v>
      </c>
      <c r="L239">
        <v>1368</v>
      </c>
      <c r="N239">
        <v>1011</v>
      </c>
      <c r="O239" t="s">
        <v>424</v>
      </c>
      <c r="P239" t="s">
        <v>424</v>
      </c>
      <c r="Q239">
        <v>1</v>
      </c>
      <c r="X239">
        <v>1.23</v>
      </c>
      <c r="Y239">
        <v>0</v>
      </c>
      <c r="Z239">
        <v>108.45</v>
      </c>
      <c r="AA239">
        <v>13.03</v>
      </c>
      <c r="AB239">
        <v>0</v>
      </c>
      <c r="AC239">
        <v>0</v>
      </c>
      <c r="AD239">
        <v>1</v>
      </c>
      <c r="AE239">
        <v>0</v>
      </c>
      <c r="AF239" t="s">
        <v>261</v>
      </c>
      <c r="AG239">
        <v>0.98399999999999999</v>
      </c>
      <c r="AH239">
        <v>2</v>
      </c>
      <c r="AI239">
        <v>30033869</v>
      </c>
      <c r="AJ239">
        <v>236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ROW(Source!A69)</f>
        <v>69</v>
      </c>
      <c r="B240">
        <v>30033870</v>
      </c>
      <c r="C240">
        <v>30033050</v>
      </c>
      <c r="D240">
        <v>22146948</v>
      </c>
      <c r="E240">
        <v>1</v>
      </c>
      <c r="F240">
        <v>1</v>
      </c>
      <c r="G240">
        <v>1</v>
      </c>
      <c r="H240">
        <v>2</v>
      </c>
      <c r="I240" t="s">
        <v>703</v>
      </c>
      <c r="J240" t="s">
        <v>704</v>
      </c>
      <c r="K240" t="s">
        <v>705</v>
      </c>
      <c r="L240">
        <v>1368</v>
      </c>
      <c r="N240">
        <v>1011</v>
      </c>
      <c r="O240" t="s">
        <v>424</v>
      </c>
      <c r="P240" t="s">
        <v>424</v>
      </c>
      <c r="Q240">
        <v>1</v>
      </c>
      <c r="X240">
        <v>2.86</v>
      </c>
      <c r="Y240">
        <v>0</v>
      </c>
      <c r="Z240">
        <v>30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261</v>
      </c>
      <c r="AG240">
        <v>2.2879999999999998</v>
      </c>
      <c r="AH240">
        <v>2</v>
      </c>
      <c r="AI240">
        <v>30033870</v>
      </c>
      <c r="AJ240">
        <v>237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ROW(Source!A69)</f>
        <v>69</v>
      </c>
      <c r="B241">
        <v>30033871</v>
      </c>
      <c r="C241">
        <v>30033050</v>
      </c>
      <c r="D241">
        <v>22147139</v>
      </c>
      <c r="E241">
        <v>1</v>
      </c>
      <c r="F241">
        <v>1</v>
      </c>
      <c r="G241">
        <v>1</v>
      </c>
      <c r="H241">
        <v>2</v>
      </c>
      <c r="I241" t="s">
        <v>706</v>
      </c>
      <c r="J241" t="s">
        <v>707</v>
      </c>
      <c r="K241" t="s">
        <v>708</v>
      </c>
      <c r="L241">
        <v>1368</v>
      </c>
      <c r="N241">
        <v>1011</v>
      </c>
      <c r="O241" t="s">
        <v>424</v>
      </c>
      <c r="P241" t="s">
        <v>424</v>
      </c>
      <c r="Q241">
        <v>1</v>
      </c>
      <c r="X241">
        <v>2.5299999999999998</v>
      </c>
      <c r="Y241">
        <v>0</v>
      </c>
      <c r="Z241">
        <v>3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261</v>
      </c>
      <c r="AG241">
        <v>2.024</v>
      </c>
      <c r="AH241">
        <v>2</v>
      </c>
      <c r="AI241">
        <v>30033871</v>
      </c>
      <c r="AJ241">
        <v>238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ROW(Source!A69)</f>
        <v>69</v>
      </c>
      <c r="B242">
        <v>30033872</v>
      </c>
      <c r="C242">
        <v>30033050</v>
      </c>
      <c r="D242">
        <v>22148179</v>
      </c>
      <c r="E242">
        <v>1</v>
      </c>
      <c r="F242">
        <v>1</v>
      </c>
      <c r="G242">
        <v>1</v>
      </c>
      <c r="H242">
        <v>2</v>
      </c>
      <c r="I242" t="s">
        <v>444</v>
      </c>
      <c r="J242" t="s">
        <v>445</v>
      </c>
      <c r="K242" t="s">
        <v>446</v>
      </c>
      <c r="L242">
        <v>1368</v>
      </c>
      <c r="N242">
        <v>1011</v>
      </c>
      <c r="O242" t="s">
        <v>424</v>
      </c>
      <c r="P242" t="s">
        <v>424</v>
      </c>
      <c r="Q242">
        <v>1</v>
      </c>
      <c r="X242">
        <v>1.84</v>
      </c>
      <c r="Y242">
        <v>0</v>
      </c>
      <c r="Z242">
        <v>91.62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261</v>
      </c>
      <c r="AG242">
        <v>1.4720000000000002</v>
      </c>
      <c r="AH242">
        <v>2</v>
      </c>
      <c r="AI242">
        <v>30033872</v>
      </c>
      <c r="AJ242">
        <v>239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ROW(Source!A69)</f>
        <v>69</v>
      </c>
      <c r="B243">
        <v>30033873</v>
      </c>
      <c r="C243">
        <v>30033050</v>
      </c>
      <c r="D243">
        <v>22149217</v>
      </c>
      <c r="E243">
        <v>1</v>
      </c>
      <c r="F243">
        <v>1</v>
      </c>
      <c r="G243">
        <v>1</v>
      </c>
      <c r="H243">
        <v>3</v>
      </c>
      <c r="I243" t="s">
        <v>491</v>
      </c>
      <c r="J243" t="s">
        <v>492</v>
      </c>
      <c r="K243" t="s">
        <v>493</v>
      </c>
      <c r="L243">
        <v>1348</v>
      </c>
      <c r="N243">
        <v>1009</v>
      </c>
      <c r="O243" t="s">
        <v>134</v>
      </c>
      <c r="P243" t="s">
        <v>134</v>
      </c>
      <c r="Q243">
        <v>1000</v>
      </c>
      <c r="X243">
        <v>3.3300000000000001E-3</v>
      </c>
      <c r="Y243">
        <v>8466.1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239</v>
      </c>
      <c r="AG243">
        <v>0</v>
      </c>
      <c r="AH243">
        <v>2</v>
      </c>
      <c r="AI243">
        <v>30033873</v>
      </c>
      <c r="AJ243">
        <v>240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ROW(Source!A69)</f>
        <v>69</v>
      </c>
      <c r="B244">
        <v>30033874</v>
      </c>
      <c r="C244">
        <v>30033050</v>
      </c>
      <c r="D244">
        <v>22150369</v>
      </c>
      <c r="E244">
        <v>1</v>
      </c>
      <c r="F244">
        <v>1</v>
      </c>
      <c r="G244">
        <v>1</v>
      </c>
      <c r="H244">
        <v>3</v>
      </c>
      <c r="I244" t="s">
        <v>709</v>
      </c>
      <c r="J244" t="s">
        <v>710</v>
      </c>
      <c r="K244" t="s">
        <v>711</v>
      </c>
      <c r="L244">
        <v>1348</v>
      </c>
      <c r="N244">
        <v>1009</v>
      </c>
      <c r="O244" t="s">
        <v>134</v>
      </c>
      <c r="P244" t="s">
        <v>134</v>
      </c>
      <c r="Q244">
        <v>1000</v>
      </c>
      <c r="X244">
        <v>1.6000000000000001E-3</v>
      </c>
      <c r="Y244">
        <v>9376.5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239</v>
      </c>
      <c r="AG244">
        <v>0</v>
      </c>
      <c r="AH244">
        <v>2</v>
      </c>
      <c r="AI244">
        <v>30033874</v>
      </c>
      <c r="AJ244">
        <v>241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ROW(Source!A69)</f>
        <v>69</v>
      </c>
      <c r="B245">
        <v>30033875</v>
      </c>
      <c r="C245">
        <v>30033050</v>
      </c>
      <c r="D245">
        <v>22150467</v>
      </c>
      <c r="E245">
        <v>1</v>
      </c>
      <c r="F245">
        <v>1</v>
      </c>
      <c r="G245">
        <v>1</v>
      </c>
      <c r="H245">
        <v>3</v>
      </c>
      <c r="I245" t="s">
        <v>712</v>
      </c>
      <c r="J245" t="s">
        <v>713</v>
      </c>
      <c r="K245" t="s">
        <v>714</v>
      </c>
      <c r="L245">
        <v>1348</v>
      </c>
      <c r="N245">
        <v>1009</v>
      </c>
      <c r="O245" t="s">
        <v>134</v>
      </c>
      <c r="P245" t="s">
        <v>134</v>
      </c>
      <c r="Q245">
        <v>1000</v>
      </c>
      <c r="X245">
        <v>3.7499999999999999E-2</v>
      </c>
      <c r="Y245">
        <v>1215.8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239</v>
      </c>
      <c r="AG245">
        <v>0</v>
      </c>
      <c r="AH245">
        <v>2</v>
      </c>
      <c r="AI245">
        <v>30033875</v>
      </c>
      <c r="AJ245">
        <v>242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ROW(Source!A69)</f>
        <v>69</v>
      </c>
      <c r="B246">
        <v>30033876</v>
      </c>
      <c r="C246">
        <v>30033050</v>
      </c>
      <c r="D246">
        <v>22150572</v>
      </c>
      <c r="E246">
        <v>1</v>
      </c>
      <c r="F246">
        <v>1</v>
      </c>
      <c r="G246">
        <v>1</v>
      </c>
      <c r="H246">
        <v>3</v>
      </c>
      <c r="I246" t="s">
        <v>715</v>
      </c>
      <c r="J246" t="s">
        <v>716</v>
      </c>
      <c r="K246" t="s">
        <v>717</v>
      </c>
      <c r="L246">
        <v>1346</v>
      </c>
      <c r="N246">
        <v>1009</v>
      </c>
      <c r="O246" t="s">
        <v>117</v>
      </c>
      <c r="P246" t="s">
        <v>117</v>
      </c>
      <c r="Q246">
        <v>1</v>
      </c>
      <c r="X246">
        <v>173</v>
      </c>
      <c r="Y246">
        <v>9.8000000000000007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239</v>
      </c>
      <c r="AG246">
        <v>0</v>
      </c>
      <c r="AH246">
        <v>2</v>
      </c>
      <c r="AI246">
        <v>30033876</v>
      </c>
      <c r="AJ246">
        <v>243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ROW(Source!A69)</f>
        <v>69</v>
      </c>
      <c r="B247">
        <v>30033877</v>
      </c>
      <c r="C247">
        <v>30033050</v>
      </c>
      <c r="D247">
        <v>22150605</v>
      </c>
      <c r="E247">
        <v>1</v>
      </c>
      <c r="F247">
        <v>1</v>
      </c>
      <c r="G247">
        <v>1</v>
      </c>
      <c r="H247">
        <v>3</v>
      </c>
      <c r="I247" t="s">
        <v>507</v>
      </c>
      <c r="J247" t="s">
        <v>508</v>
      </c>
      <c r="K247" t="s">
        <v>509</v>
      </c>
      <c r="L247">
        <v>1327</v>
      </c>
      <c r="N247">
        <v>1005</v>
      </c>
      <c r="O247" t="s">
        <v>91</v>
      </c>
      <c r="P247" t="s">
        <v>91</v>
      </c>
      <c r="Q247">
        <v>1</v>
      </c>
      <c r="X247">
        <v>142</v>
      </c>
      <c r="Y247">
        <v>6.17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239</v>
      </c>
      <c r="AG247">
        <v>0</v>
      </c>
      <c r="AH247">
        <v>2</v>
      </c>
      <c r="AI247">
        <v>30033877</v>
      </c>
      <c r="AJ247">
        <v>244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ROW(Source!A69)</f>
        <v>69</v>
      </c>
      <c r="B248">
        <v>30033878</v>
      </c>
      <c r="C248">
        <v>30033050</v>
      </c>
      <c r="D248">
        <v>22156414</v>
      </c>
      <c r="E248">
        <v>1</v>
      </c>
      <c r="F248">
        <v>1</v>
      </c>
      <c r="G248">
        <v>1</v>
      </c>
      <c r="H248">
        <v>3</v>
      </c>
      <c r="I248" t="s">
        <v>718</v>
      </c>
      <c r="J248" t="s">
        <v>719</v>
      </c>
      <c r="K248" t="s">
        <v>720</v>
      </c>
      <c r="L248">
        <v>1035</v>
      </c>
      <c r="N248">
        <v>1013</v>
      </c>
      <c r="O248" t="s">
        <v>453</v>
      </c>
      <c r="P248" t="s">
        <v>453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239</v>
      </c>
      <c r="AG248">
        <v>0</v>
      </c>
      <c r="AH248">
        <v>2</v>
      </c>
      <c r="AI248">
        <v>30033878</v>
      </c>
      <c r="AJ248">
        <v>245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ROW(Source!A69)</f>
        <v>69</v>
      </c>
      <c r="B249">
        <v>30033879</v>
      </c>
      <c r="C249">
        <v>30033050</v>
      </c>
      <c r="D249">
        <v>22170068</v>
      </c>
      <c r="E249">
        <v>1</v>
      </c>
      <c r="F249">
        <v>1</v>
      </c>
      <c r="G249">
        <v>1</v>
      </c>
      <c r="H249">
        <v>3</v>
      </c>
      <c r="I249" t="s">
        <v>721</v>
      </c>
      <c r="J249" t="s">
        <v>722</v>
      </c>
      <c r="K249" t="s">
        <v>723</v>
      </c>
      <c r="L249">
        <v>1327</v>
      </c>
      <c r="N249">
        <v>1005</v>
      </c>
      <c r="O249" t="s">
        <v>91</v>
      </c>
      <c r="P249" t="s">
        <v>91</v>
      </c>
      <c r="Q249">
        <v>1</v>
      </c>
      <c r="X249">
        <v>100</v>
      </c>
      <c r="Y249">
        <v>432.05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239</v>
      </c>
      <c r="AG249">
        <v>0</v>
      </c>
      <c r="AH249">
        <v>2</v>
      </c>
      <c r="AI249">
        <v>30033879</v>
      </c>
      <c r="AJ249">
        <v>246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ROW(Source!A69)</f>
        <v>69</v>
      </c>
      <c r="B250">
        <v>30033880</v>
      </c>
      <c r="C250">
        <v>30033050</v>
      </c>
      <c r="D250">
        <v>22184122</v>
      </c>
      <c r="E250">
        <v>1</v>
      </c>
      <c r="F250">
        <v>1</v>
      </c>
      <c r="G250">
        <v>1</v>
      </c>
      <c r="H250">
        <v>3</v>
      </c>
      <c r="I250" t="s">
        <v>724</v>
      </c>
      <c r="J250" t="s">
        <v>725</v>
      </c>
      <c r="K250" t="s">
        <v>726</v>
      </c>
      <c r="L250">
        <v>1339</v>
      </c>
      <c r="N250">
        <v>1007</v>
      </c>
      <c r="O250" t="s">
        <v>75</v>
      </c>
      <c r="P250" t="s">
        <v>75</v>
      </c>
      <c r="Q250">
        <v>1</v>
      </c>
      <c r="X250">
        <v>0.16700000000000001</v>
      </c>
      <c r="Y250">
        <v>476.34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239</v>
      </c>
      <c r="AG250">
        <v>0</v>
      </c>
      <c r="AH250">
        <v>2</v>
      </c>
      <c r="AI250">
        <v>30033880</v>
      </c>
      <c r="AJ250">
        <v>247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ROW(Source!A69)</f>
        <v>69</v>
      </c>
      <c r="B251">
        <v>30033881</v>
      </c>
      <c r="C251">
        <v>30033050</v>
      </c>
      <c r="D251">
        <v>22191915</v>
      </c>
      <c r="E251">
        <v>1</v>
      </c>
      <c r="F251">
        <v>1</v>
      </c>
      <c r="G251">
        <v>1</v>
      </c>
      <c r="H251">
        <v>3</v>
      </c>
      <c r="I251" t="s">
        <v>727</v>
      </c>
      <c r="J251" t="s">
        <v>728</v>
      </c>
      <c r="K251" t="s">
        <v>729</v>
      </c>
      <c r="L251">
        <v>1348</v>
      </c>
      <c r="N251">
        <v>1009</v>
      </c>
      <c r="O251" t="s">
        <v>134</v>
      </c>
      <c r="P251" t="s">
        <v>134</v>
      </c>
      <c r="Q251">
        <v>1000</v>
      </c>
      <c r="X251">
        <v>2.58E-2</v>
      </c>
      <c r="Y251">
        <v>728.98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239</v>
      </c>
      <c r="AG251">
        <v>0</v>
      </c>
      <c r="AH251">
        <v>2</v>
      </c>
      <c r="AI251">
        <v>30033881</v>
      </c>
      <c r="AJ251">
        <v>248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ROW(Source!A70)</f>
        <v>70</v>
      </c>
      <c r="B252">
        <v>30033883</v>
      </c>
      <c r="C252">
        <v>30033882</v>
      </c>
      <c r="D252">
        <v>10214601</v>
      </c>
      <c r="E252">
        <v>1</v>
      </c>
      <c r="F252">
        <v>1</v>
      </c>
      <c r="G252">
        <v>1</v>
      </c>
      <c r="H252">
        <v>1</v>
      </c>
      <c r="I252" t="s">
        <v>701</v>
      </c>
      <c r="J252" t="s">
        <v>3</v>
      </c>
      <c r="K252" t="s">
        <v>702</v>
      </c>
      <c r="L252">
        <v>1369</v>
      </c>
      <c r="N252">
        <v>1013</v>
      </c>
      <c r="O252" t="s">
        <v>420</v>
      </c>
      <c r="P252" t="s">
        <v>420</v>
      </c>
      <c r="Q252">
        <v>1</v>
      </c>
      <c r="X252">
        <v>142.68</v>
      </c>
      <c r="Y252">
        <v>0</v>
      </c>
      <c r="Z252">
        <v>0</v>
      </c>
      <c r="AA252">
        <v>0</v>
      </c>
      <c r="AB252">
        <v>8.16</v>
      </c>
      <c r="AC252">
        <v>0</v>
      </c>
      <c r="AD252">
        <v>1</v>
      </c>
      <c r="AE252">
        <v>1</v>
      </c>
      <c r="AF252" t="s">
        <v>44</v>
      </c>
      <c r="AG252">
        <v>164.08199999999999</v>
      </c>
      <c r="AH252">
        <v>2</v>
      </c>
      <c r="AI252">
        <v>30033883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ROW(Source!A70)</f>
        <v>70</v>
      </c>
      <c r="B253">
        <v>30033884</v>
      </c>
      <c r="C253">
        <v>30033882</v>
      </c>
      <c r="D253">
        <v>22083330</v>
      </c>
      <c r="E253">
        <v>1</v>
      </c>
      <c r="F253">
        <v>1</v>
      </c>
      <c r="G253">
        <v>1</v>
      </c>
      <c r="H253">
        <v>1</v>
      </c>
      <c r="I253" t="s">
        <v>435</v>
      </c>
      <c r="J253" t="s">
        <v>3</v>
      </c>
      <c r="K253" t="s">
        <v>436</v>
      </c>
      <c r="L253">
        <v>608254</v>
      </c>
      <c r="N253">
        <v>1013</v>
      </c>
      <c r="O253" t="s">
        <v>437</v>
      </c>
      <c r="P253" t="s">
        <v>437</v>
      </c>
      <c r="Q253">
        <v>1</v>
      </c>
      <c r="X253">
        <v>10.92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43</v>
      </c>
      <c r="AG253">
        <v>13.65</v>
      </c>
      <c r="AH253">
        <v>2</v>
      </c>
      <c r="AI253">
        <v>30033884</v>
      </c>
      <c r="AJ253">
        <v>250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ROW(Source!A70)</f>
        <v>70</v>
      </c>
      <c r="B254">
        <v>30033885</v>
      </c>
      <c r="C254">
        <v>30033882</v>
      </c>
      <c r="D254">
        <v>22146252</v>
      </c>
      <c r="E254">
        <v>1</v>
      </c>
      <c r="F254">
        <v>1</v>
      </c>
      <c r="G254">
        <v>1</v>
      </c>
      <c r="H254">
        <v>2</v>
      </c>
      <c r="I254" t="s">
        <v>466</v>
      </c>
      <c r="J254" t="s">
        <v>467</v>
      </c>
      <c r="K254" t="s">
        <v>468</v>
      </c>
      <c r="L254">
        <v>1368</v>
      </c>
      <c r="N254">
        <v>1011</v>
      </c>
      <c r="O254" t="s">
        <v>424</v>
      </c>
      <c r="P254" t="s">
        <v>424</v>
      </c>
      <c r="Q254">
        <v>1</v>
      </c>
      <c r="X254">
        <v>9.69</v>
      </c>
      <c r="Y254">
        <v>0</v>
      </c>
      <c r="Z254">
        <v>85.93</v>
      </c>
      <c r="AA254">
        <v>13.03</v>
      </c>
      <c r="AB254">
        <v>0</v>
      </c>
      <c r="AC254">
        <v>0</v>
      </c>
      <c r="AD254">
        <v>1</v>
      </c>
      <c r="AE254">
        <v>0</v>
      </c>
      <c r="AF254" t="s">
        <v>43</v>
      </c>
      <c r="AG254">
        <v>12.112499999999999</v>
      </c>
      <c r="AH254">
        <v>2</v>
      </c>
      <c r="AI254">
        <v>30033885</v>
      </c>
      <c r="AJ254">
        <v>251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ROW(Source!A70)</f>
        <v>70</v>
      </c>
      <c r="B255">
        <v>30033886</v>
      </c>
      <c r="C255">
        <v>30033882</v>
      </c>
      <c r="D255">
        <v>22146333</v>
      </c>
      <c r="E255">
        <v>1</v>
      </c>
      <c r="F255">
        <v>1</v>
      </c>
      <c r="G255">
        <v>1</v>
      </c>
      <c r="H255">
        <v>2</v>
      </c>
      <c r="I255" t="s">
        <v>438</v>
      </c>
      <c r="J255" t="s">
        <v>439</v>
      </c>
      <c r="K255" t="s">
        <v>440</v>
      </c>
      <c r="L255">
        <v>1368</v>
      </c>
      <c r="N255">
        <v>1011</v>
      </c>
      <c r="O255" t="s">
        <v>424</v>
      </c>
      <c r="P255" t="s">
        <v>424</v>
      </c>
      <c r="Q255">
        <v>1</v>
      </c>
      <c r="X255">
        <v>1.23</v>
      </c>
      <c r="Y255">
        <v>0</v>
      </c>
      <c r="Z255">
        <v>108.45</v>
      </c>
      <c r="AA255">
        <v>13.03</v>
      </c>
      <c r="AB255">
        <v>0</v>
      </c>
      <c r="AC255">
        <v>0</v>
      </c>
      <c r="AD255">
        <v>1</v>
      </c>
      <c r="AE255">
        <v>0</v>
      </c>
      <c r="AF255" t="s">
        <v>43</v>
      </c>
      <c r="AG255">
        <v>1.5375000000000001</v>
      </c>
      <c r="AH255">
        <v>2</v>
      </c>
      <c r="AI255">
        <v>30033886</v>
      </c>
      <c r="AJ255">
        <v>252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ROW(Source!A70)</f>
        <v>70</v>
      </c>
      <c r="B256">
        <v>30033887</v>
      </c>
      <c r="C256">
        <v>30033882</v>
      </c>
      <c r="D256">
        <v>22146948</v>
      </c>
      <c r="E256">
        <v>1</v>
      </c>
      <c r="F256">
        <v>1</v>
      </c>
      <c r="G256">
        <v>1</v>
      </c>
      <c r="H256">
        <v>2</v>
      </c>
      <c r="I256" t="s">
        <v>703</v>
      </c>
      <c r="J256" t="s">
        <v>704</v>
      </c>
      <c r="K256" t="s">
        <v>705</v>
      </c>
      <c r="L256">
        <v>1368</v>
      </c>
      <c r="N256">
        <v>1011</v>
      </c>
      <c r="O256" t="s">
        <v>424</v>
      </c>
      <c r="P256" t="s">
        <v>424</v>
      </c>
      <c r="Q256">
        <v>1</v>
      </c>
      <c r="X256">
        <v>2.86</v>
      </c>
      <c r="Y256">
        <v>0</v>
      </c>
      <c r="Z256">
        <v>30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43</v>
      </c>
      <c r="AG256">
        <v>3.5749999999999997</v>
      </c>
      <c r="AH256">
        <v>2</v>
      </c>
      <c r="AI256">
        <v>30033887</v>
      </c>
      <c r="AJ256">
        <v>253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ROW(Source!A70)</f>
        <v>70</v>
      </c>
      <c r="B257">
        <v>30033888</v>
      </c>
      <c r="C257">
        <v>30033882</v>
      </c>
      <c r="D257">
        <v>22147139</v>
      </c>
      <c r="E257">
        <v>1</v>
      </c>
      <c r="F257">
        <v>1</v>
      </c>
      <c r="G257">
        <v>1</v>
      </c>
      <c r="H257">
        <v>2</v>
      </c>
      <c r="I257" t="s">
        <v>706</v>
      </c>
      <c r="J257" t="s">
        <v>707</v>
      </c>
      <c r="K257" t="s">
        <v>708</v>
      </c>
      <c r="L257">
        <v>1368</v>
      </c>
      <c r="N257">
        <v>1011</v>
      </c>
      <c r="O257" t="s">
        <v>424</v>
      </c>
      <c r="P257" t="s">
        <v>424</v>
      </c>
      <c r="Q257">
        <v>1</v>
      </c>
      <c r="X257">
        <v>2.5299999999999998</v>
      </c>
      <c r="Y257">
        <v>0</v>
      </c>
      <c r="Z257">
        <v>3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43</v>
      </c>
      <c r="AG257">
        <v>3.1624999999999996</v>
      </c>
      <c r="AH257">
        <v>2</v>
      </c>
      <c r="AI257">
        <v>30033888</v>
      </c>
      <c r="AJ257">
        <v>254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ROW(Source!A70)</f>
        <v>70</v>
      </c>
      <c r="B258">
        <v>30033889</v>
      </c>
      <c r="C258">
        <v>30033882</v>
      </c>
      <c r="D258">
        <v>22148179</v>
      </c>
      <c r="E258">
        <v>1</v>
      </c>
      <c r="F258">
        <v>1</v>
      </c>
      <c r="G258">
        <v>1</v>
      </c>
      <c r="H258">
        <v>2</v>
      </c>
      <c r="I258" t="s">
        <v>444</v>
      </c>
      <c r="J258" t="s">
        <v>445</v>
      </c>
      <c r="K258" t="s">
        <v>446</v>
      </c>
      <c r="L258">
        <v>1368</v>
      </c>
      <c r="N258">
        <v>1011</v>
      </c>
      <c r="O258" t="s">
        <v>424</v>
      </c>
      <c r="P258" t="s">
        <v>424</v>
      </c>
      <c r="Q258">
        <v>1</v>
      </c>
      <c r="X258">
        <v>1.84</v>
      </c>
      <c r="Y258">
        <v>0</v>
      </c>
      <c r="Z258">
        <v>91.62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43</v>
      </c>
      <c r="AG258">
        <v>2.3000000000000003</v>
      </c>
      <c r="AH258">
        <v>2</v>
      </c>
      <c r="AI258">
        <v>30033889</v>
      </c>
      <c r="AJ258">
        <v>255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ROW(Source!A70)</f>
        <v>70</v>
      </c>
      <c r="B259">
        <v>30033890</v>
      </c>
      <c r="C259">
        <v>30033882</v>
      </c>
      <c r="D259">
        <v>22149217</v>
      </c>
      <c r="E259">
        <v>1</v>
      </c>
      <c r="F259">
        <v>1</v>
      </c>
      <c r="G259">
        <v>1</v>
      </c>
      <c r="H259">
        <v>3</v>
      </c>
      <c r="I259" t="s">
        <v>491</v>
      </c>
      <c r="J259" t="s">
        <v>492</v>
      </c>
      <c r="K259" t="s">
        <v>493</v>
      </c>
      <c r="L259">
        <v>1348</v>
      </c>
      <c r="N259">
        <v>1009</v>
      </c>
      <c r="O259" t="s">
        <v>134</v>
      </c>
      <c r="P259" t="s">
        <v>134</v>
      </c>
      <c r="Q259">
        <v>1000</v>
      </c>
      <c r="X259">
        <v>3.3300000000000001E-3</v>
      </c>
      <c r="Y259">
        <v>8466.1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3.3300000000000001E-3</v>
      </c>
      <c r="AH259">
        <v>2</v>
      </c>
      <c r="AI259">
        <v>30033890</v>
      </c>
      <c r="AJ259">
        <v>256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ROW(Source!A70)</f>
        <v>70</v>
      </c>
      <c r="B260">
        <v>30033891</v>
      </c>
      <c r="C260">
        <v>30033882</v>
      </c>
      <c r="D260">
        <v>22150369</v>
      </c>
      <c r="E260">
        <v>1</v>
      </c>
      <c r="F260">
        <v>1</v>
      </c>
      <c r="G260">
        <v>1</v>
      </c>
      <c r="H260">
        <v>3</v>
      </c>
      <c r="I260" t="s">
        <v>709</v>
      </c>
      <c r="J260" t="s">
        <v>710</v>
      </c>
      <c r="K260" t="s">
        <v>711</v>
      </c>
      <c r="L260">
        <v>1348</v>
      </c>
      <c r="N260">
        <v>1009</v>
      </c>
      <c r="O260" t="s">
        <v>134</v>
      </c>
      <c r="P260" t="s">
        <v>134</v>
      </c>
      <c r="Q260">
        <v>1000</v>
      </c>
      <c r="X260">
        <v>1.6000000000000001E-3</v>
      </c>
      <c r="Y260">
        <v>9376.5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1.6000000000000001E-3</v>
      </c>
      <c r="AH260">
        <v>2</v>
      </c>
      <c r="AI260">
        <v>30033891</v>
      </c>
      <c r="AJ260">
        <v>257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ROW(Source!A70)</f>
        <v>70</v>
      </c>
      <c r="B261">
        <v>30033892</v>
      </c>
      <c r="C261">
        <v>30033882</v>
      </c>
      <c r="D261">
        <v>22150467</v>
      </c>
      <c r="E261">
        <v>1</v>
      </c>
      <c r="F261">
        <v>1</v>
      </c>
      <c r="G261">
        <v>1</v>
      </c>
      <c r="H261">
        <v>3</v>
      </c>
      <c r="I261" t="s">
        <v>712</v>
      </c>
      <c r="J261" t="s">
        <v>713</v>
      </c>
      <c r="K261" t="s">
        <v>714</v>
      </c>
      <c r="L261">
        <v>1348</v>
      </c>
      <c r="N261">
        <v>1009</v>
      </c>
      <c r="O261" t="s">
        <v>134</v>
      </c>
      <c r="P261" t="s">
        <v>134</v>
      </c>
      <c r="Q261">
        <v>1000</v>
      </c>
      <c r="X261">
        <v>3.7499999999999999E-2</v>
      </c>
      <c r="Y261">
        <v>1215.8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3.7499999999999999E-2</v>
      </c>
      <c r="AH261">
        <v>2</v>
      </c>
      <c r="AI261">
        <v>30033892</v>
      </c>
      <c r="AJ261">
        <v>258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ROW(Source!A70)</f>
        <v>70</v>
      </c>
      <c r="B262">
        <v>30033893</v>
      </c>
      <c r="C262">
        <v>30033882</v>
      </c>
      <c r="D262">
        <v>22150572</v>
      </c>
      <c r="E262">
        <v>1</v>
      </c>
      <c r="F262">
        <v>1</v>
      </c>
      <c r="G262">
        <v>1</v>
      </c>
      <c r="H262">
        <v>3</v>
      </c>
      <c r="I262" t="s">
        <v>715</v>
      </c>
      <c r="J262" t="s">
        <v>716</v>
      </c>
      <c r="K262" t="s">
        <v>717</v>
      </c>
      <c r="L262">
        <v>1346</v>
      </c>
      <c r="N262">
        <v>1009</v>
      </c>
      <c r="O262" t="s">
        <v>117</v>
      </c>
      <c r="P262" t="s">
        <v>117</v>
      </c>
      <c r="Q262">
        <v>1</v>
      </c>
      <c r="X262">
        <v>173</v>
      </c>
      <c r="Y262">
        <v>9.8000000000000007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173</v>
      </c>
      <c r="AH262">
        <v>2</v>
      </c>
      <c r="AI262">
        <v>30033893</v>
      </c>
      <c r="AJ262">
        <v>259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ROW(Source!A70)</f>
        <v>70</v>
      </c>
      <c r="B263">
        <v>30033894</v>
      </c>
      <c r="C263">
        <v>30033882</v>
      </c>
      <c r="D263">
        <v>22150605</v>
      </c>
      <c r="E263">
        <v>1</v>
      </c>
      <c r="F263">
        <v>1</v>
      </c>
      <c r="G263">
        <v>1</v>
      </c>
      <c r="H263">
        <v>3</v>
      </c>
      <c r="I263" t="s">
        <v>507</v>
      </c>
      <c r="J263" t="s">
        <v>508</v>
      </c>
      <c r="K263" t="s">
        <v>509</v>
      </c>
      <c r="L263">
        <v>1327</v>
      </c>
      <c r="N263">
        <v>1005</v>
      </c>
      <c r="O263" t="s">
        <v>91</v>
      </c>
      <c r="P263" t="s">
        <v>91</v>
      </c>
      <c r="Q263">
        <v>1</v>
      </c>
      <c r="X263">
        <v>142</v>
      </c>
      <c r="Y263">
        <v>6.17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142</v>
      </c>
      <c r="AH263">
        <v>2</v>
      </c>
      <c r="AI263">
        <v>30033894</v>
      </c>
      <c r="AJ263">
        <v>260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ROW(Source!A70)</f>
        <v>70</v>
      </c>
      <c r="B264">
        <v>30033895</v>
      </c>
      <c r="C264">
        <v>30033882</v>
      </c>
      <c r="D264">
        <v>22156414</v>
      </c>
      <c r="E264">
        <v>1</v>
      </c>
      <c r="F264">
        <v>1</v>
      </c>
      <c r="G264">
        <v>1</v>
      </c>
      <c r="H264">
        <v>3</v>
      </c>
      <c r="I264" t="s">
        <v>718</v>
      </c>
      <c r="J264" t="s">
        <v>719</v>
      </c>
      <c r="K264" t="s">
        <v>720</v>
      </c>
      <c r="L264">
        <v>1035</v>
      </c>
      <c r="N264">
        <v>1013</v>
      </c>
      <c r="O264" t="s">
        <v>453</v>
      </c>
      <c r="P264" t="s">
        <v>453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3</v>
      </c>
      <c r="AG264">
        <v>0</v>
      </c>
      <c r="AH264">
        <v>2</v>
      </c>
      <c r="AI264">
        <v>30033895</v>
      </c>
      <c r="AJ264">
        <v>261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ROW(Source!A70)</f>
        <v>70</v>
      </c>
      <c r="B265">
        <v>30033896</v>
      </c>
      <c r="C265">
        <v>30033882</v>
      </c>
      <c r="D265">
        <v>22170068</v>
      </c>
      <c r="E265">
        <v>1</v>
      </c>
      <c r="F265">
        <v>1</v>
      </c>
      <c r="G265">
        <v>1</v>
      </c>
      <c r="H265">
        <v>3</v>
      </c>
      <c r="I265" t="s">
        <v>721</v>
      </c>
      <c r="J265" t="s">
        <v>722</v>
      </c>
      <c r="K265" t="s">
        <v>723</v>
      </c>
      <c r="L265">
        <v>1327</v>
      </c>
      <c r="N265">
        <v>1005</v>
      </c>
      <c r="O265" t="s">
        <v>91</v>
      </c>
      <c r="P265" t="s">
        <v>91</v>
      </c>
      <c r="Q265">
        <v>1</v>
      </c>
      <c r="X265">
        <v>100</v>
      </c>
      <c r="Y265">
        <v>432.05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100</v>
      </c>
      <c r="AH265">
        <v>2</v>
      </c>
      <c r="AI265">
        <v>30033896</v>
      </c>
      <c r="AJ265">
        <v>262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ROW(Source!A70)</f>
        <v>70</v>
      </c>
      <c r="B266">
        <v>30033897</v>
      </c>
      <c r="C266">
        <v>30033882</v>
      </c>
      <c r="D266">
        <v>22184122</v>
      </c>
      <c r="E266">
        <v>1</v>
      </c>
      <c r="F266">
        <v>1</v>
      </c>
      <c r="G266">
        <v>1</v>
      </c>
      <c r="H266">
        <v>3</v>
      </c>
      <c r="I266" t="s">
        <v>724</v>
      </c>
      <c r="J266" t="s">
        <v>725</v>
      </c>
      <c r="K266" t="s">
        <v>726</v>
      </c>
      <c r="L266">
        <v>1339</v>
      </c>
      <c r="N266">
        <v>1007</v>
      </c>
      <c r="O266" t="s">
        <v>75</v>
      </c>
      <c r="P266" t="s">
        <v>75</v>
      </c>
      <c r="Q266">
        <v>1</v>
      </c>
      <c r="X266">
        <v>0.16700000000000001</v>
      </c>
      <c r="Y266">
        <v>476.34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0.16700000000000001</v>
      </c>
      <c r="AH266">
        <v>2</v>
      </c>
      <c r="AI266">
        <v>30033897</v>
      </c>
      <c r="AJ266">
        <v>263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ROW(Source!A70)</f>
        <v>70</v>
      </c>
      <c r="B267">
        <v>30033898</v>
      </c>
      <c r="C267">
        <v>30033882</v>
      </c>
      <c r="D267">
        <v>22191915</v>
      </c>
      <c r="E267">
        <v>1</v>
      </c>
      <c r="F267">
        <v>1</v>
      </c>
      <c r="G267">
        <v>1</v>
      </c>
      <c r="H267">
        <v>3</v>
      </c>
      <c r="I267" t="s">
        <v>727</v>
      </c>
      <c r="J267" t="s">
        <v>728</v>
      </c>
      <c r="K267" t="s">
        <v>729</v>
      </c>
      <c r="L267">
        <v>1348</v>
      </c>
      <c r="N267">
        <v>1009</v>
      </c>
      <c r="O267" t="s">
        <v>134</v>
      </c>
      <c r="P267" t="s">
        <v>134</v>
      </c>
      <c r="Q267">
        <v>1000</v>
      </c>
      <c r="X267">
        <v>2.58E-2</v>
      </c>
      <c r="Y267">
        <v>728.98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2.58E-2</v>
      </c>
      <c r="AH267">
        <v>2</v>
      </c>
      <c r="AI267">
        <v>30033898</v>
      </c>
      <c r="AJ267">
        <v>264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ROW(Source!A74)</f>
        <v>74</v>
      </c>
      <c r="B268">
        <v>30033902</v>
      </c>
      <c r="C268">
        <v>30033074</v>
      </c>
      <c r="D268">
        <v>10214619</v>
      </c>
      <c r="E268">
        <v>1</v>
      </c>
      <c r="F268">
        <v>1</v>
      </c>
      <c r="G268">
        <v>1</v>
      </c>
      <c r="H268">
        <v>1</v>
      </c>
      <c r="I268" t="s">
        <v>730</v>
      </c>
      <c r="J268" t="s">
        <v>3</v>
      </c>
      <c r="K268" t="s">
        <v>731</v>
      </c>
      <c r="L268">
        <v>1369</v>
      </c>
      <c r="N268">
        <v>1013</v>
      </c>
      <c r="O268" t="s">
        <v>420</v>
      </c>
      <c r="P268" t="s">
        <v>420</v>
      </c>
      <c r="Q268">
        <v>1</v>
      </c>
      <c r="X268">
        <v>174.4</v>
      </c>
      <c r="Y268">
        <v>0</v>
      </c>
      <c r="Z268">
        <v>0</v>
      </c>
      <c r="AA268">
        <v>0</v>
      </c>
      <c r="AB268">
        <v>7.95</v>
      </c>
      <c r="AC268">
        <v>0</v>
      </c>
      <c r="AD268">
        <v>1</v>
      </c>
      <c r="AE268">
        <v>1</v>
      </c>
      <c r="AF268" t="s">
        <v>44</v>
      </c>
      <c r="AG268">
        <v>200.56</v>
      </c>
      <c r="AH268">
        <v>2</v>
      </c>
      <c r="AI268">
        <v>30033902</v>
      </c>
      <c r="AJ268">
        <v>265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ROW(Source!A74)</f>
        <v>74</v>
      </c>
      <c r="B269">
        <v>30033903</v>
      </c>
      <c r="C269">
        <v>30033074</v>
      </c>
      <c r="D269">
        <v>22083330</v>
      </c>
      <c r="E269">
        <v>1</v>
      </c>
      <c r="F269">
        <v>1</v>
      </c>
      <c r="G269">
        <v>1</v>
      </c>
      <c r="H269">
        <v>1</v>
      </c>
      <c r="I269" t="s">
        <v>435</v>
      </c>
      <c r="J269" t="s">
        <v>3</v>
      </c>
      <c r="K269" t="s">
        <v>436</v>
      </c>
      <c r="L269">
        <v>608254</v>
      </c>
      <c r="N269">
        <v>1013</v>
      </c>
      <c r="O269" t="s">
        <v>437</v>
      </c>
      <c r="P269" t="s">
        <v>437</v>
      </c>
      <c r="Q269">
        <v>1</v>
      </c>
      <c r="X269">
        <v>0.25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43</v>
      </c>
      <c r="AG269">
        <v>0.3125</v>
      </c>
      <c r="AH269">
        <v>2</v>
      </c>
      <c r="AI269">
        <v>30033903</v>
      </c>
      <c r="AJ269">
        <v>266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ROW(Source!A74)</f>
        <v>74</v>
      </c>
      <c r="B270">
        <v>30033904</v>
      </c>
      <c r="C270">
        <v>30033074</v>
      </c>
      <c r="D270">
        <v>22146333</v>
      </c>
      <c r="E270">
        <v>1</v>
      </c>
      <c r="F270">
        <v>1</v>
      </c>
      <c r="G270">
        <v>1</v>
      </c>
      <c r="H270">
        <v>2</v>
      </c>
      <c r="I270" t="s">
        <v>438</v>
      </c>
      <c r="J270" t="s">
        <v>439</v>
      </c>
      <c r="K270" t="s">
        <v>440</v>
      </c>
      <c r="L270">
        <v>1368</v>
      </c>
      <c r="N270">
        <v>1011</v>
      </c>
      <c r="O270" t="s">
        <v>424</v>
      </c>
      <c r="P270" t="s">
        <v>424</v>
      </c>
      <c r="Q270">
        <v>1</v>
      </c>
      <c r="X270">
        <v>0.25</v>
      </c>
      <c r="Y270">
        <v>0</v>
      </c>
      <c r="Z270">
        <v>108.45</v>
      </c>
      <c r="AA270">
        <v>13.03</v>
      </c>
      <c r="AB270">
        <v>0</v>
      </c>
      <c r="AC270">
        <v>0</v>
      </c>
      <c r="AD270">
        <v>1</v>
      </c>
      <c r="AE270">
        <v>0</v>
      </c>
      <c r="AF270" t="s">
        <v>43</v>
      </c>
      <c r="AG270">
        <v>0.3125</v>
      </c>
      <c r="AH270">
        <v>2</v>
      </c>
      <c r="AI270">
        <v>30033904</v>
      </c>
      <c r="AJ270">
        <v>267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ROW(Source!A74)</f>
        <v>74</v>
      </c>
      <c r="B271">
        <v>30033905</v>
      </c>
      <c r="C271">
        <v>30033074</v>
      </c>
      <c r="D271">
        <v>22148179</v>
      </c>
      <c r="E271">
        <v>1</v>
      </c>
      <c r="F271">
        <v>1</v>
      </c>
      <c r="G271">
        <v>1</v>
      </c>
      <c r="H271">
        <v>2</v>
      </c>
      <c r="I271" t="s">
        <v>444</v>
      </c>
      <c r="J271" t="s">
        <v>445</v>
      </c>
      <c r="K271" t="s">
        <v>446</v>
      </c>
      <c r="L271">
        <v>1368</v>
      </c>
      <c r="N271">
        <v>1011</v>
      </c>
      <c r="O271" t="s">
        <v>424</v>
      </c>
      <c r="P271" t="s">
        <v>424</v>
      </c>
      <c r="Q271">
        <v>1</v>
      </c>
      <c r="X271">
        <v>0.37</v>
      </c>
      <c r="Y271">
        <v>0</v>
      </c>
      <c r="Z271">
        <v>91.62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43</v>
      </c>
      <c r="AG271">
        <v>0.46250000000000002</v>
      </c>
      <c r="AH271">
        <v>2</v>
      </c>
      <c r="AI271">
        <v>30033905</v>
      </c>
      <c r="AJ271">
        <v>268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ROW(Source!A74)</f>
        <v>74</v>
      </c>
      <c r="B272">
        <v>30033906</v>
      </c>
      <c r="C272">
        <v>30033074</v>
      </c>
      <c r="D272">
        <v>22149217</v>
      </c>
      <c r="E272">
        <v>1</v>
      </c>
      <c r="F272">
        <v>1</v>
      </c>
      <c r="G272">
        <v>1</v>
      </c>
      <c r="H272">
        <v>3</v>
      </c>
      <c r="I272" t="s">
        <v>491</v>
      </c>
      <c r="J272" t="s">
        <v>492</v>
      </c>
      <c r="K272" t="s">
        <v>493</v>
      </c>
      <c r="L272">
        <v>1348</v>
      </c>
      <c r="N272">
        <v>1009</v>
      </c>
      <c r="O272" t="s">
        <v>134</v>
      </c>
      <c r="P272" t="s">
        <v>134</v>
      </c>
      <c r="Q272">
        <v>1000</v>
      </c>
      <c r="X272">
        <v>9.1999999999999998E-3</v>
      </c>
      <c r="Y272">
        <v>8466.1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9.1999999999999998E-3</v>
      </c>
      <c r="AH272">
        <v>2</v>
      </c>
      <c r="AI272">
        <v>30033906</v>
      </c>
      <c r="AJ272">
        <v>269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ROW(Source!A74)</f>
        <v>74</v>
      </c>
      <c r="B273">
        <v>30033907</v>
      </c>
      <c r="C273">
        <v>30033074</v>
      </c>
      <c r="D273">
        <v>22150571</v>
      </c>
      <c r="E273">
        <v>1</v>
      </c>
      <c r="F273">
        <v>1</v>
      </c>
      <c r="G273">
        <v>1</v>
      </c>
      <c r="H273">
        <v>3</v>
      </c>
      <c r="I273" t="s">
        <v>732</v>
      </c>
      <c r="J273" t="s">
        <v>733</v>
      </c>
      <c r="K273" t="s">
        <v>734</v>
      </c>
      <c r="L273">
        <v>1348</v>
      </c>
      <c r="N273">
        <v>1009</v>
      </c>
      <c r="O273" t="s">
        <v>134</v>
      </c>
      <c r="P273" t="s">
        <v>134</v>
      </c>
      <c r="Q273">
        <v>1000</v>
      </c>
      <c r="X273">
        <v>0.45200000000000001</v>
      </c>
      <c r="Y273">
        <v>10000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0.45200000000000001</v>
      </c>
      <c r="AH273">
        <v>2</v>
      </c>
      <c r="AI273">
        <v>30033907</v>
      </c>
      <c r="AJ273">
        <v>270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ROW(Source!A74)</f>
        <v>74</v>
      </c>
      <c r="B274">
        <v>30033908</v>
      </c>
      <c r="C274">
        <v>30033074</v>
      </c>
      <c r="D274">
        <v>22150619</v>
      </c>
      <c r="E274">
        <v>1</v>
      </c>
      <c r="F274">
        <v>1</v>
      </c>
      <c r="G274">
        <v>1</v>
      </c>
      <c r="H274">
        <v>3</v>
      </c>
      <c r="I274" t="s">
        <v>735</v>
      </c>
      <c r="J274" t="s">
        <v>736</v>
      </c>
      <c r="K274" t="s">
        <v>737</v>
      </c>
      <c r="L274">
        <v>1348</v>
      </c>
      <c r="N274">
        <v>1009</v>
      </c>
      <c r="O274" t="s">
        <v>134</v>
      </c>
      <c r="P274" t="s">
        <v>134</v>
      </c>
      <c r="Q274">
        <v>1000</v>
      </c>
      <c r="X274">
        <v>1.07</v>
      </c>
      <c r="Y274">
        <v>9662.16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1.07</v>
      </c>
      <c r="AH274">
        <v>2</v>
      </c>
      <c r="AI274">
        <v>30033908</v>
      </c>
      <c r="AJ274">
        <v>271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ROW(Source!A74)</f>
        <v>74</v>
      </c>
      <c r="B275">
        <v>30033909</v>
      </c>
      <c r="C275">
        <v>30033074</v>
      </c>
      <c r="D275">
        <v>22150620</v>
      </c>
      <c r="E275">
        <v>1</v>
      </c>
      <c r="F275">
        <v>1</v>
      </c>
      <c r="G275">
        <v>1</v>
      </c>
      <c r="H275">
        <v>3</v>
      </c>
      <c r="I275" t="s">
        <v>527</v>
      </c>
      <c r="J275" t="s">
        <v>528</v>
      </c>
      <c r="K275" t="s">
        <v>529</v>
      </c>
      <c r="L275">
        <v>1346</v>
      </c>
      <c r="N275">
        <v>1009</v>
      </c>
      <c r="O275" t="s">
        <v>117</v>
      </c>
      <c r="P275" t="s">
        <v>117</v>
      </c>
      <c r="Q275">
        <v>1</v>
      </c>
      <c r="X275">
        <v>0.49</v>
      </c>
      <c r="Y275">
        <v>1.94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0.49</v>
      </c>
      <c r="AH275">
        <v>2</v>
      </c>
      <c r="AI275">
        <v>30033909</v>
      </c>
      <c r="AJ275">
        <v>272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ROW(Source!A74)</f>
        <v>74</v>
      </c>
      <c r="B276">
        <v>30033910</v>
      </c>
      <c r="C276">
        <v>30033074</v>
      </c>
      <c r="D276">
        <v>22150678</v>
      </c>
      <c r="E276">
        <v>1</v>
      </c>
      <c r="F276">
        <v>1</v>
      </c>
      <c r="G276">
        <v>1</v>
      </c>
      <c r="H276">
        <v>3</v>
      </c>
      <c r="I276" t="s">
        <v>738</v>
      </c>
      <c r="J276" t="s">
        <v>739</v>
      </c>
      <c r="K276" t="s">
        <v>740</v>
      </c>
      <c r="L276">
        <v>1346</v>
      </c>
      <c r="N276">
        <v>1009</v>
      </c>
      <c r="O276" t="s">
        <v>117</v>
      </c>
      <c r="P276" t="s">
        <v>117</v>
      </c>
      <c r="Q276">
        <v>1</v>
      </c>
      <c r="X276">
        <v>8.75</v>
      </c>
      <c r="Y276">
        <v>19.57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8.75</v>
      </c>
      <c r="AH276">
        <v>2</v>
      </c>
      <c r="AI276">
        <v>30033910</v>
      </c>
      <c r="AJ276">
        <v>273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ROW(Source!A74)</f>
        <v>74</v>
      </c>
      <c r="B277">
        <v>30033911</v>
      </c>
      <c r="C277">
        <v>30033074</v>
      </c>
      <c r="D277">
        <v>22150801</v>
      </c>
      <c r="E277">
        <v>1</v>
      </c>
      <c r="F277">
        <v>1</v>
      </c>
      <c r="G277">
        <v>1</v>
      </c>
      <c r="H277">
        <v>3</v>
      </c>
      <c r="I277" t="s">
        <v>741</v>
      </c>
      <c r="J277" t="s">
        <v>742</v>
      </c>
      <c r="K277" t="s">
        <v>743</v>
      </c>
      <c r="L277">
        <v>1346</v>
      </c>
      <c r="N277">
        <v>1009</v>
      </c>
      <c r="O277" t="s">
        <v>117</v>
      </c>
      <c r="P277" t="s">
        <v>117</v>
      </c>
      <c r="Q277">
        <v>1</v>
      </c>
      <c r="X277">
        <v>0.99199999999999999</v>
      </c>
      <c r="Y277">
        <v>61.28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0.99199999999999999</v>
      </c>
      <c r="AH277">
        <v>2</v>
      </c>
      <c r="AI277">
        <v>30033911</v>
      </c>
      <c r="AJ277">
        <v>274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ROW(Source!A74)</f>
        <v>74</v>
      </c>
      <c r="B278">
        <v>30033912</v>
      </c>
      <c r="C278">
        <v>30033074</v>
      </c>
      <c r="D278">
        <v>22192036</v>
      </c>
      <c r="E278">
        <v>1</v>
      </c>
      <c r="F278">
        <v>1</v>
      </c>
      <c r="G278">
        <v>1</v>
      </c>
      <c r="H278">
        <v>3</v>
      </c>
      <c r="I278" t="s">
        <v>744</v>
      </c>
      <c r="J278" t="s">
        <v>745</v>
      </c>
      <c r="K278" t="s">
        <v>746</v>
      </c>
      <c r="L278">
        <v>1339</v>
      </c>
      <c r="N278">
        <v>1007</v>
      </c>
      <c r="O278" t="s">
        <v>75</v>
      </c>
      <c r="P278" t="s">
        <v>75</v>
      </c>
      <c r="Q278">
        <v>1</v>
      </c>
      <c r="X278">
        <v>0.21</v>
      </c>
      <c r="Y278">
        <v>87.8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0.21</v>
      </c>
      <c r="AH278">
        <v>2</v>
      </c>
      <c r="AI278">
        <v>30033912</v>
      </c>
      <c r="AJ278">
        <v>275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ROW(Source!A75)</f>
        <v>75</v>
      </c>
      <c r="B279">
        <v>30033913</v>
      </c>
      <c r="C279">
        <v>30033093</v>
      </c>
      <c r="D279">
        <v>10214609</v>
      </c>
      <c r="E279">
        <v>1</v>
      </c>
      <c r="F279">
        <v>1</v>
      </c>
      <c r="G279">
        <v>1</v>
      </c>
      <c r="H279">
        <v>1</v>
      </c>
      <c r="I279" t="s">
        <v>747</v>
      </c>
      <c r="J279" t="s">
        <v>3</v>
      </c>
      <c r="K279" t="s">
        <v>748</v>
      </c>
      <c r="L279">
        <v>1369</v>
      </c>
      <c r="N279">
        <v>1013</v>
      </c>
      <c r="O279" t="s">
        <v>420</v>
      </c>
      <c r="P279" t="s">
        <v>420</v>
      </c>
      <c r="Q279">
        <v>1</v>
      </c>
      <c r="X279">
        <v>3.8</v>
      </c>
      <c r="Y279">
        <v>0</v>
      </c>
      <c r="Z279">
        <v>0</v>
      </c>
      <c r="AA279">
        <v>0</v>
      </c>
      <c r="AB279">
        <v>8.09</v>
      </c>
      <c r="AC279">
        <v>0</v>
      </c>
      <c r="AD279">
        <v>1</v>
      </c>
      <c r="AE279">
        <v>1</v>
      </c>
      <c r="AF279" t="s">
        <v>44</v>
      </c>
      <c r="AG279">
        <v>4.3699999999999992</v>
      </c>
      <c r="AH279">
        <v>2</v>
      </c>
      <c r="AI279">
        <v>30033913</v>
      </c>
      <c r="AJ279">
        <v>276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ROW(Source!A75)</f>
        <v>75</v>
      </c>
      <c r="B280">
        <v>30033914</v>
      </c>
      <c r="C280">
        <v>30033093</v>
      </c>
      <c r="D280">
        <v>22083330</v>
      </c>
      <c r="E280">
        <v>1</v>
      </c>
      <c r="F280">
        <v>1</v>
      </c>
      <c r="G280">
        <v>1</v>
      </c>
      <c r="H280">
        <v>1</v>
      </c>
      <c r="I280" t="s">
        <v>435</v>
      </c>
      <c r="J280" t="s">
        <v>3</v>
      </c>
      <c r="K280" t="s">
        <v>436</v>
      </c>
      <c r="L280">
        <v>608254</v>
      </c>
      <c r="N280">
        <v>1013</v>
      </c>
      <c r="O280" t="s">
        <v>437</v>
      </c>
      <c r="P280" t="s">
        <v>437</v>
      </c>
      <c r="Q280">
        <v>1</v>
      </c>
      <c r="X280">
        <v>0.08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43</v>
      </c>
      <c r="AG280">
        <v>0.1</v>
      </c>
      <c r="AH280">
        <v>2</v>
      </c>
      <c r="AI280">
        <v>30033914</v>
      </c>
      <c r="AJ280">
        <v>277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ROW(Source!A75)</f>
        <v>75</v>
      </c>
      <c r="B281">
        <v>30033915</v>
      </c>
      <c r="C281">
        <v>30033093</v>
      </c>
      <c r="D281">
        <v>22146333</v>
      </c>
      <c r="E281">
        <v>1</v>
      </c>
      <c r="F281">
        <v>1</v>
      </c>
      <c r="G281">
        <v>1</v>
      </c>
      <c r="H281">
        <v>2</v>
      </c>
      <c r="I281" t="s">
        <v>438</v>
      </c>
      <c r="J281" t="s">
        <v>439</v>
      </c>
      <c r="K281" t="s">
        <v>440</v>
      </c>
      <c r="L281">
        <v>1368</v>
      </c>
      <c r="N281">
        <v>1011</v>
      </c>
      <c r="O281" t="s">
        <v>424</v>
      </c>
      <c r="P281" t="s">
        <v>424</v>
      </c>
      <c r="Q281">
        <v>1</v>
      </c>
      <c r="X281">
        <v>0.08</v>
      </c>
      <c r="Y281">
        <v>0</v>
      </c>
      <c r="Z281">
        <v>108.45</v>
      </c>
      <c r="AA281">
        <v>13.03</v>
      </c>
      <c r="AB281">
        <v>0</v>
      </c>
      <c r="AC281">
        <v>0</v>
      </c>
      <c r="AD281">
        <v>1</v>
      </c>
      <c r="AE281">
        <v>0</v>
      </c>
      <c r="AF281" t="s">
        <v>43</v>
      </c>
      <c r="AG281">
        <v>0.1</v>
      </c>
      <c r="AH281">
        <v>2</v>
      </c>
      <c r="AI281">
        <v>30033915</v>
      </c>
      <c r="AJ281">
        <v>278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ROW(Source!A75)</f>
        <v>75</v>
      </c>
      <c r="B282">
        <v>30033916</v>
      </c>
      <c r="C282">
        <v>30033093</v>
      </c>
      <c r="D282">
        <v>22148179</v>
      </c>
      <c r="E282">
        <v>1</v>
      </c>
      <c r="F282">
        <v>1</v>
      </c>
      <c r="G282">
        <v>1</v>
      </c>
      <c r="H282">
        <v>2</v>
      </c>
      <c r="I282" t="s">
        <v>444</v>
      </c>
      <c r="J282" t="s">
        <v>445</v>
      </c>
      <c r="K282" t="s">
        <v>446</v>
      </c>
      <c r="L282">
        <v>1368</v>
      </c>
      <c r="N282">
        <v>1011</v>
      </c>
      <c r="O282" t="s">
        <v>424</v>
      </c>
      <c r="P282" t="s">
        <v>424</v>
      </c>
      <c r="Q282">
        <v>1</v>
      </c>
      <c r="X282">
        <v>0.04</v>
      </c>
      <c r="Y282">
        <v>0</v>
      </c>
      <c r="Z282">
        <v>91.62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43</v>
      </c>
      <c r="AG282">
        <v>0.05</v>
      </c>
      <c r="AH282">
        <v>2</v>
      </c>
      <c r="AI282">
        <v>30033916</v>
      </c>
      <c r="AJ282">
        <v>279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ROW(Source!A75)</f>
        <v>75</v>
      </c>
      <c r="B283">
        <v>30033917</v>
      </c>
      <c r="C283">
        <v>30033093</v>
      </c>
      <c r="D283">
        <v>22150659</v>
      </c>
      <c r="E283">
        <v>1</v>
      </c>
      <c r="F283">
        <v>1</v>
      </c>
      <c r="G283">
        <v>1</v>
      </c>
      <c r="H283">
        <v>3</v>
      </c>
      <c r="I283" t="s">
        <v>447</v>
      </c>
      <c r="J283" t="s">
        <v>448</v>
      </c>
      <c r="K283" t="s">
        <v>449</v>
      </c>
      <c r="L283">
        <v>1348</v>
      </c>
      <c r="N283">
        <v>1009</v>
      </c>
      <c r="O283" t="s">
        <v>134</v>
      </c>
      <c r="P283" t="s">
        <v>134</v>
      </c>
      <c r="Q283">
        <v>1000</v>
      </c>
      <c r="X283">
        <v>6.6E-4</v>
      </c>
      <c r="Y283">
        <v>10183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6.6E-4</v>
      </c>
      <c r="AH283">
        <v>2</v>
      </c>
      <c r="AI283">
        <v>30033917</v>
      </c>
      <c r="AJ283">
        <v>280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ROW(Source!A75)</f>
        <v>75</v>
      </c>
      <c r="B284">
        <v>30033918</v>
      </c>
      <c r="C284">
        <v>30033093</v>
      </c>
      <c r="D284">
        <v>22156610</v>
      </c>
      <c r="E284">
        <v>1</v>
      </c>
      <c r="F284">
        <v>1</v>
      </c>
      <c r="G284">
        <v>1</v>
      </c>
      <c r="H284">
        <v>3</v>
      </c>
      <c r="I284" t="s">
        <v>81</v>
      </c>
      <c r="J284" t="s">
        <v>83</v>
      </c>
      <c r="K284" t="s">
        <v>82</v>
      </c>
      <c r="L284">
        <v>1339</v>
      </c>
      <c r="N284">
        <v>1007</v>
      </c>
      <c r="O284" t="s">
        <v>75</v>
      </c>
      <c r="P284" t="s">
        <v>75</v>
      </c>
      <c r="Q284">
        <v>1</v>
      </c>
      <c r="X284">
        <v>1.2</v>
      </c>
      <c r="Y284">
        <v>463.36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1.2</v>
      </c>
      <c r="AH284">
        <v>2</v>
      </c>
      <c r="AI284">
        <v>30033918</v>
      </c>
      <c r="AJ284">
        <v>281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ROW(Source!A111)</f>
        <v>111</v>
      </c>
      <c r="B285">
        <v>30033919</v>
      </c>
      <c r="C285">
        <v>30033292</v>
      </c>
      <c r="D285">
        <v>22083330</v>
      </c>
      <c r="E285">
        <v>1</v>
      </c>
      <c r="F285">
        <v>1</v>
      </c>
      <c r="G285">
        <v>1</v>
      </c>
      <c r="H285">
        <v>1</v>
      </c>
      <c r="I285" t="s">
        <v>435</v>
      </c>
      <c r="J285" t="s">
        <v>3</v>
      </c>
      <c r="K285" t="s">
        <v>436</v>
      </c>
      <c r="L285">
        <v>608254</v>
      </c>
      <c r="N285">
        <v>1013</v>
      </c>
      <c r="O285" t="s">
        <v>437</v>
      </c>
      <c r="P285" t="s">
        <v>437</v>
      </c>
      <c r="Q285">
        <v>1</v>
      </c>
      <c r="X285">
        <v>2.4E-2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2.4E-2</v>
      </c>
      <c r="AH285">
        <v>2</v>
      </c>
      <c r="AI285">
        <v>30033919</v>
      </c>
      <c r="AJ285">
        <v>282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ROW(Source!A111)</f>
        <v>111</v>
      </c>
      <c r="B286">
        <v>30033920</v>
      </c>
      <c r="C286">
        <v>30033292</v>
      </c>
      <c r="D286">
        <v>22146615</v>
      </c>
      <c r="E286">
        <v>1</v>
      </c>
      <c r="F286">
        <v>1</v>
      </c>
      <c r="G286">
        <v>1</v>
      </c>
      <c r="H286">
        <v>2</v>
      </c>
      <c r="I286" t="s">
        <v>749</v>
      </c>
      <c r="J286" t="s">
        <v>750</v>
      </c>
      <c r="K286" t="s">
        <v>751</v>
      </c>
      <c r="L286">
        <v>1368</v>
      </c>
      <c r="N286">
        <v>1011</v>
      </c>
      <c r="O286" t="s">
        <v>424</v>
      </c>
      <c r="P286" t="s">
        <v>424</v>
      </c>
      <c r="Q286">
        <v>1</v>
      </c>
      <c r="X286">
        <v>2.4E-2</v>
      </c>
      <c r="Y286">
        <v>0</v>
      </c>
      <c r="Z286">
        <v>121.65</v>
      </c>
      <c r="AA286">
        <v>13.03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2.4E-2</v>
      </c>
      <c r="AH286">
        <v>2</v>
      </c>
      <c r="AI286">
        <v>30033920</v>
      </c>
      <c r="AJ286">
        <v>283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ROW(Source!A112)</f>
        <v>112</v>
      </c>
      <c r="B287">
        <v>30033921</v>
      </c>
      <c r="C287">
        <v>30033297</v>
      </c>
      <c r="D287">
        <v>22148187</v>
      </c>
      <c r="E287">
        <v>1</v>
      </c>
      <c r="F287">
        <v>1</v>
      </c>
      <c r="G287">
        <v>1</v>
      </c>
      <c r="H287">
        <v>2</v>
      </c>
      <c r="I287" t="s">
        <v>752</v>
      </c>
      <c r="J287" t="s">
        <v>753</v>
      </c>
      <c r="K287" t="s">
        <v>754</v>
      </c>
      <c r="L287">
        <v>1368</v>
      </c>
      <c r="N287">
        <v>1011</v>
      </c>
      <c r="O287" t="s">
        <v>424</v>
      </c>
      <c r="P287" t="s">
        <v>424</v>
      </c>
      <c r="Q287">
        <v>1</v>
      </c>
      <c r="X287">
        <v>7.6300000000000007E-2</v>
      </c>
      <c r="Y287">
        <v>0</v>
      </c>
      <c r="Z287">
        <v>109.5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7.6300000000000007E-2</v>
      </c>
      <c r="AH287">
        <v>2</v>
      </c>
      <c r="AI287">
        <v>30033921</v>
      </c>
      <c r="AJ287">
        <v>284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по ФЕР 421пр (12 гр.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по ФЕР 421пр (12 гр.'!Заголовки_для_печати</vt:lpstr>
      <vt:lpstr>'Ведомость объемов работ'!Область_печати</vt:lpstr>
      <vt:lpstr>'Смета по ФЕР 421пр (12 гр.'!Область_печати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Липашева</cp:lastModifiedBy>
  <dcterms:created xsi:type="dcterms:W3CDTF">2023-02-14T04:50:32Z</dcterms:created>
  <dcterms:modified xsi:type="dcterms:W3CDTF">2023-04-07T11:44:51Z</dcterms:modified>
</cp:coreProperties>
</file>